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480" yWindow="105" windowWidth="15180" windowHeight="13110" tabRatio="520"/>
  </bookViews>
  <sheets>
    <sheet name="OS Havlíčkův Brod" sheetId="9" r:id="rId1"/>
    <sheet name="OS Havlíčkův Brod II" sheetId="10" r:id="rId2"/>
    <sheet name="OS Hradec Králové" sheetId="11" r:id="rId3"/>
    <sheet name="OS Hradec Králové II" sheetId="12" r:id="rId4"/>
    <sheet name="OS Chrudim" sheetId="13" r:id="rId5"/>
    <sheet name="OS Chrudim II" sheetId="14" r:id="rId6"/>
    <sheet name="OS Jičín" sheetId="5" r:id="rId7"/>
    <sheet name="OS Jičín II" sheetId="6" r:id="rId8"/>
    <sheet name="OS Náchod" sheetId="7" r:id="rId9"/>
    <sheet name="OS Náchod II" sheetId="8" r:id="rId10"/>
    <sheet name="OS Pardubice" sheetId="1" r:id="rId11"/>
    <sheet name="OS Pardubice II" sheetId="2" r:id="rId12"/>
    <sheet name="OS Rychnov nad Kněžnou" sheetId="3" r:id="rId13"/>
    <sheet name="OS Rychnov nad Kněžnou II" sheetId="4" r:id="rId14"/>
    <sheet name="OS Semily" sheetId="19" r:id="rId15"/>
    <sheet name="OS Semily II" sheetId="20" r:id="rId16"/>
    <sheet name="OS Svitavy" sheetId="21" r:id="rId17"/>
    <sheet name="OS Svitavy II" sheetId="22" r:id="rId18"/>
    <sheet name="OS Trutnov" sheetId="17" r:id="rId19"/>
    <sheet name="OS Trutnov II" sheetId="18" r:id="rId20"/>
    <sheet name="OS Ústí nad Orlicí" sheetId="15" r:id="rId21"/>
    <sheet name="OS Ústí nad Orlicí II" sheetId="16" r:id="rId22"/>
  </sheets>
  <calcPr calcId="145621"/>
</workbook>
</file>

<file path=xl/calcChain.xml><?xml version="1.0" encoding="utf-8"?>
<calcChain xmlns="http://schemas.openxmlformats.org/spreadsheetml/2006/main">
  <c r="G11" i="1" l="1"/>
  <c r="H11" i="1"/>
  <c r="I11" i="1"/>
  <c r="J11" i="1"/>
  <c r="K11" i="1"/>
  <c r="L11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G11" i="2"/>
  <c r="H11" i="2"/>
  <c r="I11" i="2"/>
  <c r="J11" i="2"/>
  <c r="K11" i="2"/>
  <c r="L11" i="2"/>
  <c r="E12" i="2"/>
  <c r="E13" i="2"/>
  <c r="E14" i="2"/>
  <c r="E15" i="2"/>
  <c r="E16" i="2"/>
  <c r="E17" i="2"/>
  <c r="E18" i="2"/>
  <c r="E19" i="2"/>
  <c r="E20" i="2"/>
  <c r="E21" i="2"/>
  <c r="E22" i="2"/>
  <c r="E23" i="2"/>
  <c r="E24" i="2"/>
  <c r="E25" i="2"/>
  <c r="E26" i="2"/>
  <c r="E27" i="2"/>
  <c r="E28" i="2"/>
  <c r="E29" i="2"/>
  <c r="E30" i="2"/>
  <c r="E31" i="2"/>
  <c r="E32" i="2"/>
  <c r="E33" i="2"/>
  <c r="E34" i="2"/>
  <c r="E35" i="2"/>
  <c r="E36" i="2"/>
  <c r="E37" i="2"/>
  <c r="E38" i="2"/>
  <c r="E39" i="2"/>
  <c r="E40" i="2"/>
  <c r="E41" i="2"/>
  <c r="E42" i="2"/>
  <c r="E43" i="2"/>
  <c r="E44" i="2"/>
  <c r="E45" i="2"/>
  <c r="E46" i="2"/>
  <c r="E47" i="2"/>
  <c r="E52" i="2"/>
  <c r="E53" i="2"/>
  <c r="E54" i="2"/>
  <c r="E55" i="2"/>
  <c r="E56" i="2"/>
  <c r="E57" i="2"/>
  <c r="E58" i="2"/>
  <c r="E59" i="2"/>
  <c r="E60" i="2"/>
  <c r="G11" i="3"/>
  <c r="H11" i="3" s="1"/>
  <c r="I11" i="3" s="1"/>
  <c r="J11" i="3" s="1"/>
  <c r="K11" i="3" s="1"/>
  <c r="L11" i="3" s="1"/>
  <c r="E13" i="3"/>
  <c r="E14" i="3" s="1"/>
  <c r="E15" i="3" s="1"/>
  <c r="E16" i="3" s="1"/>
  <c r="E17" i="3" s="1"/>
  <c r="E18" i="3" s="1"/>
  <c r="E19" i="3" s="1"/>
  <c r="E20" i="3" s="1"/>
  <c r="E21" i="3" s="1"/>
  <c r="E22" i="3" s="1"/>
  <c r="E23" i="3" s="1"/>
  <c r="E24" i="3" s="1"/>
  <c r="E25" i="3" s="1"/>
  <c r="E26" i="3" s="1"/>
  <c r="E27" i="3" s="1"/>
  <c r="E28" i="3" s="1"/>
  <c r="E29" i="3" s="1"/>
  <c r="E30" i="3" s="1"/>
  <c r="E31" i="3" s="1"/>
  <c r="E32" i="3" s="1"/>
  <c r="E33" i="3" s="1"/>
  <c r="E34" i="3" s="1"/>
  <c r="E35" i="3" s="1"/>
  <c r="E36" i="3" s="1"/>
  <c r="E37" i="3" s="1"/>
  <c r="E38" i="3" s="1"/>
  <c r="E39" i="3" s="1"/>
  <c r="E40" i="3" s="1"/>
  <c r="E41" i="3" s="1"/>
  <c r="E42" i="3" s="1"/>
  <c r="E43" i="3" s="1"/>
  <c r="E44" i="3" s="1"/>
  <c r="E45" i="3" s="1"/>
  <c r="E46" i="3" s="1"/>
  <c r="E47" i="3" s="1"/>
  <c r="E48" i="3" s="1"/>
  <c r="E49" i="3" s="1"/>
  <c r="E50" i="3" s="1"/>
  <c r="E51" i="3" s="1"/>
  <c r="E52" i="3" s="1"/>
  <c r="E53" i="3" s="1"/>
  <c r="E54" i="3" s="1"/>
  <c r="E55" i="3" s="1"/>
  <c r="E56" i="3" s="1"/>
  <c r="E57" i="3" s="1"/>
  <c r="E58" i="3" s="1"/>
  <c r="E59" i="3" s="1"/>
  <c r="E60" i="3" s="1"/>
  <c r="E61" i="3" s="1"/>
  <c r="E62" i="3" s="1"/>
  <c r="E63" i="3" s="1"/>
  <c r="E64" i="3" s="1"/>
  <c r="E65" i="3" s="1"/>
  <c r="E66" i="3" s="1"/>
  <c r="E67" i="3" s="1"/>
  <c r="E68" i="3" s="1"/>
  <c r="E69" i="3" s="1"/>
  <c r="E70" i="3" s="1"/>
  <c r="E71" i="3" s="1"/>
  <c r="E72" i="3" s="1"/>
  <c r="E73" i="3" s="1"/>
  <c r="E12" i="4" s="1"/>
  <c r="E13" i="4" s="1"/>
  <c r="E14" i="4" s="1"/>
  <c r="E15" i="4" s="1"/>
  <c r="E16" i="4" s="1"/>
  <c r="E17" i="4" s="1"/>
  <c r="E18" i="4" s="1"/>
  <c r="E19" i="4" s="1"/>
  <c r="E20" i="4" s="1"/>
  <c r="E21" i="4" s="1"/>
  <c r="E22" i="4" s="1"/>
  <c r="E23" i="4" s="1"/>
  <c r="E24" i="4" s="1"/>
  <c r="E25" i="4" s="1"/>
  <c r="E26" i="4" s="1"/>
  <c r="E27" i="4" s="1"/>
  <c r="E28" i="4" s="1"/>
  <c r="E29" i="4" s="1"/>
  <c r="E30" i="4" s="1"/>
  <c r="E31" i="4" s="1"/>
  <c r="E32" i="4" s="1"/>
  <c r="E33" i="4" s="1"/>
  <c r="E34" i="4" s="1"/>
  <c r="E35" i="4" s="1"/>
  <c r="E36" i="4" s="1"/>
  <c r="E37" i="4" s="1"/>
  <c r="E38" i="4" s="1"/>
  <c r="E39" i="4" s="1"/>
  <c r="E40" i="4" s="1"/>
  <c r="E41" i="4" s="1"/>
  <c r="E42" i="4" s="1"/>
  <c r="E43" i="4" s="1"/>
  <c r="E44" i="4" s="1"/>
  <c r="E45" i="4" s="1"/>
  <c r="E46" i="4" s="1"/>
  <c r="E47" i="4" s="1"/>
  <c r="E52" i="4" s="1"/>
  <c r="E53" i="4" s="1"/>
  <c r="E54" i="4" s="1"/>
  <c r="E55" i="4" s="1"/>
  <c r="E56" i="4" s="1"/>
  <c r="E57" i="4" s="1"/>
  <c r="E58" i="4" s="1"/>
  <c r="E59" i="4" s="1"/>
  <c r="E60" i="4" s="1"/>
  <c r="G11" i="4"/>
  <c r="H11" i="4"/>
  <c r="I11" i="4" s="1"/>
  <c r="J11" i="4" s="1"/>
  <c r="K11" i="4" s="1"/>
  <c r="L11" i="4" s="1"/>
  <c r="G11" i="5"/>
  <c r="H11" i="5" s="1"/>
  <c r="I11" i="5" s="1"/>
  <c r="J11" i="5" s="1"/>
  <c r="K11" i="5" s="1"/>
  <c r="L11" i="5" s="1"/>
  <c r="E13" i="5"/>
  <c r="E14" i="5" s="1"/>
  <c r="E15" i="5" s="1"/>
  <c r="E16" i="5" s="1"/>
  <c r="E17" i="5" s="1"/>
  <c r="E18" i="5" s="1"/>
  <c r="E19" i="5" s="1"/>
  <c r="E20" i="5" s="1"/>
  <c r="E21" i="5" s="1"/>
  <c r="E22" i="5" s="1"/>
  <c r="E23" i="5" s="1"/>
  <c r="E24" i="5" s="1"/>
  <c r="E25" i="5" s="1"/>
  <c r="E26" i="5" s="1"/>
  <c r="E27" i="5" s="1"/>
  <c r="E28" i="5" s="1"/>
  <c r="E29" i="5" s="1"/>
  <c r="E30" i="5" s="1"/>
  <c r="E31" i="5" s="1"/>
  <c r="E32" i="5" s="1"/>
  <c r="E33" i="5" s="1"/>
  <c r="E34" i="5" s="1"/>
  <c r="E35" i="5" s="1"/>
  <c r="E36" i="5" s="1"/>
  <c r="E37" i="5" s="1"/>
  <c r="E38" i="5" s="1"/>
  <c r="E39" i="5" s="1"/>
  <c r="E40" i="5" s="1"/>
  <c r="E41" i="5" s="1"/>
  <c r="E42" i="5" s="1"/>
  <c r="E43" i="5" s="1"/>
  <c r="E44" i="5" s="1"/>
  <c r="E45" i="5" s="1"/>
  <c r="E46" i="5" s="1"/>
  <c r="E47" i="5" s="1"/>
  <c r="E48" i="5" s="1"/>
  <c r="E49" i="5" s="1"/>
  <c r="E50" i="5" s="1"/>
  <c r="E51" i="5" s="1"/>
  <c r="E52" i="5" s="1"/>
  <c r="E53" i="5" s="1"/>
  <c r="E54" i="5" s="1"/>
  <c r="E55" i="5" s="1"/>
  <c r="E56" i="5" s="1"/>
  <c r="E57" i="5" s="1"/>
  <c r="E58" i="5" s="1"/>
  <c r="E59" i="5" s="1"/>
  <c r="E60" i="5" s="1"/>
  <c r="E61" i="5" s="1"/>
  <c r="E62" i="5" s="1"/>
  <c r="E63" i="5" s="1"/>
  <c r="E64" i="5" s="1"/>
  <c r="E65" i="5" s="1"/>
  <c r="E66" i="5" s="1"/>
  <c r="E67" i="5" s="1"/>
  <c r="E68" i="5" s="1"/>
  <c r="E69" i="5" s="1"/>
  <c r="E70" i="5" s="1"/>
  <c r="E71" i="5" s="1"/>
  <c r="E72" i="5" s="1"/>
  <c r="E73" i="5" s="1"/>
  <c r="E12" i="6" s="1"/>
  <c r="E13" i="6" s="1"/>
  <c r="E14" i="6" s="1"/>
  <c r="E15" i="6" s="1"/>
  <c r="E16" i="6" s="1"/>
  <c r="E17" i="6" s="1"/>
  <c r="E18" i="6" s="1"/>
  <c r="E19" i="6" s="1"/>
  <c r="E20" i="6" s="1"/>
  <c r="E21" i="6" s="1"/>
  <c r="E22" i="6" s="1"/>
  <c r="E23" i="6" s="1"/>
  <c r="E24" i="6" s="1"/>
  <c r="E25" i="6" s="1"/>
  <c r="E26" i="6" s="1"/>
  <c r="E27" i="6" s="1"/>
  <c r="E28" i="6" s="1"/>
  <c r="E29" i="6" s="1"/>
  <c r="E30" i="6" s="1"/>
  <c r="E31" i="6" s="1"/>
  <c r="E32" i="6" s="1"/>
  <c r="E33" i="6" s="1"/>
  <c r="E34" i="6" s="1"/>
  <c r="E35" i="6" s="1"/>
  <c r="E36" i="6" s="1"/>
  <c r="E37" i="6" s="1"/>
  <c r="E38" i="6" s="1"/>
  <c r="E39" i="6" s="1"/>
  <c r="E40" i="6" s="1"/>
  <c r="E41" i="6" s="1"/>
  <c r="E42" i="6" s="1"/>
  <c r="E43" i="6" s="1"/>
  <c r="E44" i="6" s="1"/>
  <c r="E45" i="6" s="1"/>
  <c r="E46" i="6" s="1"/>
  <c r="E47" i="6" s="1"/>
  <c r="E52" i="6" s="1"/>
  <c r="E53" i="6" s="1"/>
  <c r="E54" i="6" s="1"/>
  <c r="E55" i="6" s="1"/>
  <c r="E56" i="6" s="1"/>
  <c r="E57" i="6" s="1"/>
  <c r="E58" i="6" s="1"/>
  <c r="E59" i="6" s="1"/>
  <c r="E60" i="6" s="1"/>
  <c r="G11" i="6"/>
  <c r="H11" i="6" s="1"/>
  <c r="I11" i="6" s="1"/>
  <c r="J11" i="6" s="1"/>
  <c r="K11" i="6" s="1"/>
  <c r="L11" i="6" s="1"/>
  <c r="G11" i="7"/>
  <c r="H11" i="7" s="1"/>
  <c r="I11" i="7" s="1"/>
  <c r="J11" i="7" s="1"/>
  <c r="K11" i="7" s="1"/>
  <c r="L11" i="7" s="1"/>
  <c r="E13" i="7"/>
  <c r="E14" i="7" s="1"/>
  <c r="E15" i="7" s="1"/>
  <c r="E16" i="7" s="1"/>
  <c r="E17" i="7" s="1"/>
  <c r="E18" i="7" s="1"/>
  <c r="E19" i="7" s="1"/>
  <c r="E20" i="7" s="1"/>
  <c r="E21" i="7" s="1"/>
  <c r="E22" i="7" s="1"/>
  <c r="E23" i="7" s="1"/>
  <c r="E24" i="7" s="1"/>
  <c r="E25" i="7" s="1"/>
  <c r="E26" i="7" s="1"/>
  <c r="E27" i="7" s="1"/>
  <c r="E28" i="7" s="1"/>
  <c r="E29" i="7" s="1"/>
  <c r="E30" i="7" s="1"/>
  <c r="E31" i="7" s="1"/>
  <c r="E32" i="7" s="1"/>
  <c r="E33" i="7" s="1"/>
  <c r="E34" i="7" s="1"/>
  <c r="E35" i="7" s="1"/>
  <c r="E36" i="7" s="1"/>
  <c r="E37" i="7" s="1"/>
  <c r="E38" i="7" s="1"/>
  <c r="E39" i="7" s="1"/>
  <c r="E40" i="7" s="1"/>
  <c r="E41" i="7" s="1"/>
  <c r="E42" i="7" s="1"/>
  <c r="E43" i="7" s="1"/>
  <c r="E44" i="7" s="1"/>
  <c r="E45" i="7" s="1"/>
  <c r="E46" i="7" s="1"/>
  <c r="E47" i="7" s="1"/>
  <c r="E48" i="7" s="1"/>
  <c r="E49" i="7" s="1"/>
  <c r="E50" i="7" s="1"/>
  <c r="E51" i="7" s="1"/>
  <c r="E52" i="7" s="1"/>
  <c r="E53" i="7" s="1"/>
  <c r="E54" i="7" s="1"/>
  <c r="E55" i="7" s="1"/>
  <c r="E56" i="7" s="1"/>
  <c r="E57" i="7" s="1"/>
  <c r="E58" i="7" s="1"/>
  <c r="E59" i="7" s="1"/>
  <c r="E60" i="7" s="1"/>
  <c r="E61" i="7" s="1"/>
  <c r="E62" i="7" s="1"/>
  <c r="E63" i="7" s="1"/>
  <c r="E64" i="7" s="1"/>
  <c r="E65" i="7" s="1"/>
  <c r="E66" i="7" s="1"/>
  <c r="E67" i="7" s="1"/>
  <c r="E68" i="7" s="1"/>
  <c r="E69" i="7" s="1"/>
  <c r="E70" i="7" s="1"/>
  <c r="E71" i="7" s="1"/>
  <c r="E72" i="7" s="1"/>
  <c r="E73" i="7" s="1"/>
  <c r="E12" i="8" s="1"/>
  <c r="E13" i="8" s="1"/>
  <c r="E14" i="8" s="1"/>
  <c r="E15" i="8" s="1"/>
  <c r="E16" i="8" s="1"/>
  <c r="E17" i="8" s="1"/>
  <c r="E18" i="8" s="1"/>
  <c r="E19" i="8" s="1"/>
  <c r="E20" i="8" s="1"/>
  <c r="E21" i="8" s="1"/>
  <c r="E22" i="8" s="1"/>
  <c r="E23" i="8" s="1"/>
  <c r="E24" i="8" s="1"/>
  <c r="E25" i="8" s="1"/>
  <c r="E26" i="8" s="1"/>
  <c r="E27" i="8" s="1"/>
  <c r="E28" i="8" s="1"/>
  <c r="E29" i="8" s="1"/>
  <c r="E30" i="8" s="1"/>
  <c r="E31" i="8" s="1"/>
  <c r="E32" i="8" s="1"/>
  <c r="E33" i="8" s="1"/>
  <c r="E34" i="8" s="1"/>
  <c r="E35" i="8" s="1"/>
  <c r="E36" i="8" s="1"/>
  <c r="E37" i="8" s="1"/>
  <c r="E38" i="8" s="1"/>
  <c r="E39" i="8" s="1"/>
  <c r="E40" i="8" s="1"/>
  <c r="E41" i="8" s="1"/>
  <c r="E42" i="8" s="1"/>
  <c r="E43" i="8" s="1"/>
  <c r="E44" i="8" s="1"/>
  <c r="E45" i="8" s="1"/>
  <c r="E46" i="8" s="1"/>
  <c r="E47" i="8" s="1"/>
  <c r="E52" i="8" s="1"/>
  <c r="E53" i="8" s="1"/>
  <c r="E54" i="8" s="1"/>
  <c r="E55" i="8" s="1"/>
  <c r="G11" i="8"/>
  <c r="H11" i="8" s="1"/>
  <c r="I11" i="8" s="1"/>
  <c r="J11" i="8" s="1"/>
  <c r="K11" i="8" s="1"/>
  <c r="L11" i="8" s="1"/>
  <c r="E56" i="8"/>
  <c r="E57" i="8" s="1"/>
  <c r="E58" i="8" s="1"/>
  <c r="E59" i="8" s="1"/>
  <c r="E60" i="8" s="1"/>
  <c r="G11" i="9"/>
  <c r="H11" i="9"/>
  <c r="I11" i="9" s="1"/>
  <c r="J11" i="9" s="1"/>
  <c r="K11" i="9"/>
  <c r="L11" i="9" s="1"/>
  <c r="E13" i="9"/>
  <c r="E14" i="9"/>
  <c r="E15" i="9"/>
  <c r="E16" i="9" s="1"/>
  <c r="E17" i="9" s="1"/>
  <c r="E18" i="9" s="1"/>
  <c r="E19" i="9" s="1"/>
  <c r="E20" i="9" s="1"/>
  <c r="E21" i="9" s="1"/>
  <c r="E22" i="9" s="1"/>
  <c r="E23" i="9" s="1"/>
  <c r="E24" i="9" s="1"/>
  <c r="E25" i="9" s="1"/>
  <c r="E26" i="9" s="1"/>
  <c r="E27" i="9" s="1"/>
  <c r="E28" i="9" s="1"/>
  <c r="E29" i="9" s="1"/>
  <c r="E30" i="9" s="1"/>
  <c r="E31" i="9" s="1"/>
  <c r="E32" i="9" s="1"/>
  <c r="E33" i="9" s="1"/>
  <c r="E34" i="9" s="1"/>
  <c r="E35" i="9" s="1"/>
  <c r="E36" i="9" s="1"/>
  <c r="E37" i="9" s="1"/>
  <c r="E38" i="9" s="1"/>
  <c r="E39" i="9" s="1"/>
  <c r="E40" i="9" s="1"/>
  <c r="E41" i="9" s="1"/>
  <c r="E42" i="9" s="1"/>
  <c r="E43" i="9" s="1"/>
  <c r="E44" i="9" s="1"/>
  <c r="E45" i="9" s="1"/>
  <c r="E46" i="9" s="1"/>
  <c r="E47" i="9" s="1"/>
  <c r="E48" i="9" s="1"/>
  <c r="E49" i="9" s="1"/>
  <c r="E50" i="9" s="1"/>
  <c r="E51" i="9" s="1"/>
  <c r="E52" i="9" s="1"/>
  <c r="E53" i="9" s="1"/>
  <c r="E54" i="9" s="1"/>
  <c r="E55" i="9" s="1"/>
  <c r="E56" i="9" s="1"/>
  <c r="E57" i="9" s="1"/>
  <c r="E58" i="9" s="1"/>
  <c r="E59" i="9" s="1"/>
  <c r="E60" i="9" s="1"/>
  <c r="E61" i="9" s="1"/>
  <c r="E62" i="9" s="1"/>
  <c r="E63" i="9" s="1"/>
  <c r="E64" i="9" s="1"/>
  <c r="E65" i="9" s="1"/>
  <c r="E66" i="9" s="1"/>
  <c r="E67" i="9" s="1"/>
  <c r="E68" i="9" s="1"/>
  <c r="E69" i="9" s="1"/>
  <c r="E70" i="9" s="1"/>
  <c r="E71" i="9" s="1"/>
  <c r="E72" i="9" s="1"/>
  <c r="E73" i="9" s="1"/>
  <c r="E12" i="10" s="1"/>
  <c r="E13" i="10" s="1"/>
  <c r="E14" i="10" s="1"/>
  <c r="E15" i="10" s="1"/>
  <c r="E16" i="10" s="1"/>
  <c r="E17" i="10" s="1"/>
  <c r="E18" i="10" s="1"/>
  <c r="E19" i="10" s="1"/>
  <c r="E20" i="10" s="1"/>
  <c r="E21" i="10" s="1"/>
  <c r="E22" i="10" s="1"/>
  <c r="E23" i="10" s="1"/>
  <c r="E24" i="10" s="1"/>
  <c r="E25" i="10" s="1"/>
  <c r="E26" i="10" s="1"/>
  <c r="E27" i="10" s="1"/>
  <c r="E28" i="10" s="1"/>
  <c r="E29" i="10" s="1"/>
  <c r="E30" i="10" s="1"/>
  <c r="E31" i="10" s="1"/>
  <c r="E32" i="10" s="1"/>
  <c r="E33" i="10" s="1"/>
  <c r="E34" i="10" s="1"/>
  <c r="E35" i="10" s="1"/>
  <c r="E36" i="10" s="1"/>
  <c r="E37" i="10" s="1"/>
  <c r="E38" i="10" s="1"/>
  <c r="E39" i="10" s="1"/>
  <c r="E40" i="10" s="1"/>
  <c r="E41" i="10" s="1"/>
  <c r="E42" i="10" s="1"/>
  <c r="E43" i="10" s="1"/>
  <c r="E44" i="10" s="1"/>
  <c r="E45" i="10" s="1"/>
  <c r="E46" i="10" s="1"/>
  <c r="E47" i="10" s="1"/>
  <c r="E52" i="10" s="1"/>
  <c r="E53" i="10" s="1"/>
  <c r="E54" i="10" s="1"/>
  <c r="E55" i="10" s="1"/>
  <c r="E56" i="10" s="1"/>
  <c r="E57" i="10" s="1"/>
  <c r="E58" i="10" s="1"/>
  <c r="E59" i="10" s="1"/>
  <c r="E60" i="10" s="1"/>
  <c r="G11" i="10"/>
  <c r="H11" i="10"/>
  <c r="I11" i="10" s="1"/>
  <c r="J11" i="10" s="1"/>
  <c r="K11" i="10" s="1"/>
  <c r="L11" i="10" s="1"/>
  <c r="G11" i="11"/>
  <c r="H11" i="11"/>
  <c r="I11" i="11"/>
  <c r="J11" i="11"/>
  <c r="K11" i="11" s="1"/>
  <c r="L11" i="11" s="1"/>
  <c r="E13" i="11"/>
  <c r="E14" i="11" s="1"/>
  <c r="E15" i="11" s="1"/>
  <c r="E16" i="11" s="1"/>
  <c r="E17" i="11" s="1"/>
  <c r="E18" i="11" s="1"/>
  <c r="E19" i="11" s="1"/>
  <c r="E20" i="11" s="1"/>
  <c r="E21" i="11" s="1"/>
  <c r="E22" i="11" s="1"/>
  <c r="E23" i="11" s="1"/>
  <c r="E24" i="11" s="1"/>
  <c r="E25" i="11" s="1"/>
  <c r="E26" i="11" s="1"/>
  <c r="E27" i="11" s="1"/>
  <c r="E28" i="11" s="1"/>
  <c r="E29" i="11" s="1"/>
  <c r="E30" i="11" s="1"/>
  <c r="E31" i="11" s="1"/>
  <c r="E32" i="11" s="1"/>
  <c r="E33" i="11" s="1"/>
  <c r="E34" i="11" s="1"/>
  <c r="E35" i="11" s="1"/>
  <c r="E36" i="11" s="1"/>
  <c r="E37" i="11" s="1"/>
  <c r="E38" i="11" s="1"/>
  <c r="E39" i="11" s="1"/>
  <c r="E40" i="11" s="1"/>
  <c r="E41" i="11" s="1"/>
  <c r="E42" i="11" s="1"/>
  <c r="E43" i="11" s="1"/>
  <c r="E44" i="11" s="1"/>
  <c r="E45" i="11" s="1"/>
  <c r="E46" i="11" s="1"/>
  <c r="E47" i="11" s="1"/>
  <c r="E48" i="11" s="1"/>
  <c r="E49" i="11" s="1"/>
  <c r="E50" i="11" s="1"/>
  <c r="E51" i="11" s="1"/>
  <c r="E52" i="11" s="1"/>
  <c r="E53" i="11" s="1"/>
  <c r="E54" i="11" s="1"/>
  <c r="E55" i="11" s="1"/>
  <c r="E56" i="11" s="1"/>
  <c r="E57" i="11" s="1"/>
  <c r="E58" i="11" s="1"/>
  <c r="E59" i="11" s="1"/>
  <c r="E60" i="11" s="1"/>
  <c r="E61" i="11" s="1"/>
  <c r="E62" i="11" s="1"/>
  <c r="E63" i="11" s="1"/>
  <c r="E64" i="11" s="1"/>
  <c r="E65" i="11" s="1"/>
  <c r="E66" i="11" s="1"/>
  <c r="E67" i="11" s="1"/>
  <c r="E68" i="11" s="1"/>
  <c r="E69" i="11" s="1"/>
  <c r="E70" i="11" s="1"/>
  <c r="E71" i="11" s="1"/>
  <c r="E72" i="11" s="1"/>
  <c r="E73" i="11" s="1"/>
  <c r="E12" i="12" s="1"/>
  <c r="E13" i="12" s="1"/>
  <c r="E14" i="12" s="1"/>
  <c r="E15" i="12" s="1"/>
  <c r="E16" i="12" s="1"/>
  <c r="E17" i="12" s="1"/>
  <c r="E18" i="12" s="1"/>
  <c r="E19" i="12" s="1"/>
  <c r="E20" i="12" s="1"/>
  <c r="E21" i="12" s="1"/>
  <c r="E22" i="12" s="1"/>
  <c r="E23" i="12" s="1"/>
  <c r="E24" i="12" s="1"/>
  <c r="E25" i="12" s="1"/>
  <c r="E26" i="12" s="1"/>
  <c r="E27" i="12" s="1"/>
  <c r="E28" i="12" s="1"/>
  <c r="E29" i="12" s="1"/>
  <c r="E30" i="12" s="1"/>
  <c r="E31" i="12" s="1"/>
  <c r="E32" i="12" s="1"/>
  <c r="E33" i="12" s="1"/>
  <c r="E34" i="12" s="1"/>
  <c r="E35" i="12" s="1"/>
  <c r="E36" i="12" s="1"/>
  <c r="E37" i="12" s="1"/>
  <c r="E38" i="12" s="1"/>
  <c r="E39" i="12" s="1"/>
  <c r="E40" i="12" s="1"/>
  <c r="E41" i="12" s="1"/>
  <c r="E42" i="12" s="1"/>
  <c r="E43" i="12" s="1"/>
  <c r="E44" i="12" s="1"/>
  <c r="E45" i="12" s="1"/>
  <c r="E46" i="12" s="1"/>
  <c r="E47" i="12" s="1"/>
  <c r="E52" i="12" s="1"/>
  <c r="E53" i="12" s="1"/>
  <c r="E54" i="12" s="1"/>
  <c r="E55" i="12" s="1"/>
  <c r="E56" i="12" s="1"/>
  <c r="E57" i="12" s="1"/>
  <c r="E58" i="12" s="1"/>
  <c r="E59" i="12" s="1"/>
  <c r="E60" i="12" s="1"/>
  <c r="G11" i="12"/>
  <c r="H11" i="12" s="1"/>
  <c r="I11" i="12" s="1"/>
  <c r="J11" i="12"/>
  <c r="K11" i="12" s="1"/>
  <c r="L11" i="12" s="1"/>
  <c r="G11" i="13"/>
  <c r="H11" i="13" s="1"/>
  <c r="I11" i="13" s="1"/>
  <c r="J11" i="13" s="1"/>
  <c r="K11" i="13"/>
  <c r="L11" i="13"/>
  <c r="E13" i="13"/>
  <c r="E14" i="13" s="1"/>
  <c r="E15" i="13" s="1"/>
  <c r="E16" i="13" s="1"/>
  <c r="E17" i="13" s="1"/>
  <c r="E18" i="13" s="1"/>
  <c r="E19" i="13" s="1"/>
  <c r="E20" i="13" s="1"/>
  <c r="E21" i="13" s="1"/>
  <c r="E22" i="13" s="1"/>
  <c r="E23" i="13" s="1"/>
  <c r="E24" i="13" s="1"/>
  <c r="E25" i="13" s="1"/>
  <c r="E26" i="13" s="1"/>
  <c r="E27" i="13" s="1"/>
  <c r="E28" i="13" s="1"/>
  <c r="E29" i="13" s="1"/>
  <c r="E30" i="13" s="1"/>
  <c r="E31" i="13" s="1"/>
  <c r="E32" i="13" s="1"/>
  <c r="E33" i="13" s="1"/>
  <c r="E34" i="13" s="1"/>
  <c r="E35" i="13" s="1"/>
  <c r="E36" i="13" s="1"/>
  <c r="E37" i="13" s="1"/>
  <c r="E38" i="13" s="1"/>
  <c r="E39" i="13" s="1"/>
  <c r="E40" i="13" s="1"/>
  <c r="E41" i="13" s="1"/>
  <c r="E42" i="13" s="1"/>
  <c r="E43" i="13" s="1"/>
  <c r="E44" i="13" s="1"/>
  <c r="E45" i="13" s="1"/>
  <c r="E46" i="13" s="1"/>
  <c r="E47" i="13" s="1"/>
  <c r="E48" i="13" s="1"/>
  <c r="E49" i="13" s="1"/>
  <c r="E50" i="13" s="1"/>
  <c r="E51" i="13" s="1"/>
  <c r="E52" i="13" s="1"/>
  <c r="E53" i="13" s="1"/>
  <c r="E54" i="13" s="1"/>
  <c r="E55" i="13" s="1"/>
  <c r="E56" i="13" s="1"/>
  <c r="E57" i="13" s="1"/>
  <c r="E58" i="13" s="1"/>
  <c r="E59" i="13" s="1"/>
  <c r="E60" i="13" s="1"/>
  <c r="E61" i="13" s="1"/>
  <c r="E62" i="13" s="1"/>
  <c r="E63" i="13" s="1"/>
  <c r="E64" i="13" s="1"/>
  <c r="E65" i="13" s="1"/>
  <c r="E66" i="13" s="1"/>
  <c r="E67" i="13" s="1"/>
  <c r="E68" i="13" s="1"/>
  <c r="E69" i="13" s="1"/>
  <c r="E70" i="13" s="1"/>
  <c r="E71" i="13" s="1"/>
  <c r="E72" i="13" s="1"/>
  <c r="E73" i="13" s="1"/>
  <c r="E12" i="14" s="1"/>
  <c r="E13" i="14" s="1"/>
  <c r="E14" i="14" s="1"/>
  <c r="E15" i="14" s="1"/>
  <c r="E16" i="14" s="1"/>
  <c r="E17" i="14" s="1"/>
  <c r="E18" i="14" s="1"/>
  <c r="E19" i="14" s="1"/>
  <c r="E20" i="14" s="1"/>
  <c r="E21" i="14" s="1"/>
  <c r="E22" i="14" s="1"/>
  <c r="E23" i="14" s="1"/>
  <c r="E24" i="14" s="1"/>
  <c r="E25" i="14" s="1"/>
  <c r="E26" i="14" s="1"/>
  <c r="E27" i="14" s="1"/>
  <c r="E28" i="14" s="1"/>
  <c r="E29" i="14" s="1"/>
  <c r="E30" i="14" s="1"/>
  <c r="E31" i="14" s="1"/>
  <c r="E32" i="14" s="1"/>
  <c r="E33" i="14" s="1"/>
  <c r="E34" i="14" s="1"/>
  <c r="E35" i="14" s="1"/>
  <c r="E36" i="14" s="1"/>
  <c r="E37" i="14" s="1"/>
  <c r="E38" i="14" s="1"/>
  <c r="E39" i="14" s="1"/>
  <c r="E40" i="14" s="1"/>
  <c r="E41" i="14" s="1"/>
  <c r="E42" i="14" s="1"/>
  <c r="E43" i="14" s="1"/>
  <c r="E44" i="14" s="1"/>
  <c r="E45" i="14" s="1"/>
  <c r="E46" i="14" s="1"/>
  <c r="E47" i="14" s="1"/>
  <c r="E52" i="14" s="1"/>
  <c r="E53" i="14" s="1"/>
  <c r="E54" i="14" s="1"/>
  <c r="E55" i="14" s="1"/>
  <c r="E56" i="14" s="1"/>
  <c r="E57" i="14" s="1"/>
  <c r="E58" i="14" s="1"/>
  <c r="E59" i="14" s="1"/>
  <c r="E60" i="14" s="1"/>
  <c r="G11" i="14"/>
  <c r="H11" i="14"/>
  <c r="I11" i="14" s="1"/>
  <c r="J11" i="14" s="1"/>
  <c r="K11" i="14" s="1"/>
  <c r="L11" i="14" s="1"/>
  <c r="G11" i="15"/>
  <c r="H11" i="15"/>
  <c r="I11" i="15" s="1"/>
  <c r="J11" i="15" s="1"/>
  <c r="K11" i="15" s="1"/>
  <c r="L11" i="15" s="1"/>
  <c r="E13" i="15"/>
  <c r="E14" i="15" s="1"/>
  <c r="E15" i="15" s="1"/>
  <c r="E16" i="15" s="1"/>
  <c r="E17" i="15" s="1"/>
  <c r="E18" i="15" s="1"/>
  <c r="E19" i="15" s="1"/>
  <c r="E20" i="15" s="1"/>
  <c r="E21" i="15" s="1"/>
  <c r="E22" i="15" s="1"/>
  <c r="E23" i="15" s="1"/>
  <c r="E24" i="15" s="1"/>
  <c r="E25" i="15" s="1"/>
  <c r="E26" i="15" s="1"/>
  <c r="E27" i="15" s="1"/>
  <c r="E28" i="15" s="1"/>
  <c r="E29" i="15"/>
  <c r="E30" i="15" s="1"/>
  <c r="E31" i="15" s="1"/>
  <c r="E32" i="15" s="1"/>
  <c r="E33" i="15" s="1"/>
  <c r="E34" i="15" s="1"/>
  <c r="E35" i="15"/>
  <c r="E36" i="15"/>
  <c r="E37" i="15" s="1"/>
  <c r="E38" i="15" s="1"/>
  <c r="E39" i="15" s="1"/>
  <c r="E40" i="15" s="1"/>
  <c r="E41" i="15" s="1"/>
  <c r="E42" i="15" s="1"/>
  <c r="E43" i="15" s="1"/>
  <c r="E44" i="15" s="1"/>
  <c r="E45" i="15" s="1"/>
  <c r="E46" i="15" s="1"/>
  <c r="E47" i="15" s="1"/>
  <c r="E48" i="15" s="1"/>
  <c r="E49" i="15" s="1"/>
  <c r="E50" i="15" s="1"/>
  <c r="E51" i="15" s="1"/>
  <c r="E52" i="15" s="1"/>
  <c r="E53" i="15" s="1"/>
  <c r="E54" i="15" s="1"/>
  <c r="E55" i="15" s="1"/>
  <c r="E56" i="15" s="1"/>
  <c r="E57" i="15" s="1"/>
  <c r="E58" i="15" s="1"/>
  <c r="E59" i="15" s="1"/>
  <c r="E60" i="15" s="1"/>
  <c r="E61" i="15" s="1"/>
  <c r="E62" i="15" s="1"/>
  <c r="E63" i="15" s="1"/>
  <c r="E64" i="15" s="1"/>
  <c r="E65" i="15" s="1"/>
  <c r="E66" i="15" s="1"/>
  <c r="E67" i="15" s="1"/>
  <c r="E68" i="15" s="1"/>
  <c r="E69" i="15" s="1"/>
  <c r="E70" i="15" s="1"/>
  <c r="E71" i="15" s="1"/>
  <c r="E72" i="15" s="1"/>
  <c r="E73" i="15" s="1"/>
  <c r="E12" i="16" s="1"/>
  <c r="E13" i="16" s="1"/>
  <c r="E14" i="16" s="1"/>
  <c r="E15" i="16" s="1"/>
  <c r="E16" i="16" s="1"/>
  <c r="E17" i="16" s="1"/>
  <c r="E18" i="16" s="1"/>
  <c r="E19" i="16" s="1"/>
  <c r="E20" i="16" s="1"/>
  <c r="E21" i="16" s="1"/>
  <c r="E22" i="16" s="1"/>
  <c r="E23" i="16" s="1"/>
  <c r="E24" i="16" s="1"/>
  <c r="E25" i="16" s="1"/>
  <c r="E26" i="16" s="1"/>
  <c r="E27" i="16" s="1"/>
  <c r="E28" i="16" s="1"/>
  <c r="E29" i="16" s="1"/>
  <c r="E30" i="16" s="1"/>
  <c r="E31" i="16" s="1"/>
  <c r="E32" i="16" s="1"/>
  <c r="E33" i="16" s="1"/>
  <c r="E34" i="16" s="1"/>
  <c r="E35" i="16" s="1"/>
  <c r="E36" i="16" s="1"/>
  <c r="E37" i="16" s="1"/>
  <c r="E38" i="16" s="1"/>
  <c r="E39" i="16" s="1"/>
  <c r="E40" i="16" s="1"/>
  <c r="E41" i="16" s="1"/>
  <c r="E42" i="16" s="1"/>
  <c r="E43" i="16" s="1"/>
  <c r="E44" i="16" s="1"/>
  <c r="E45" i="16" s="1"/>
  <c r="E46" i="16" s="1"/>
  <c r="E47" i="16" s="1"/>
  <c r="E52" i="16" s="1"/>
  <c r="E53" i="16" s="1"/>
  <c r="E54" i="16" s="1"/>
  <c r="E55" i="16" s="1"/>
  <c r="E56" i="16" s="1"/>
  <c r="E57" i="16" s="1"/>
  <c r="E58" i="16" s="1"/>
  <c r="E59" i="16" s="1"/>
  <c r="E60" i="16" s="1"/>
  <c r="G11" i="16"/>
  <c r="H11" i="16"/>
  <c r="I11" i="16"/>
  <c r="J11" i="16"/>
  <c r="K11" i="16" s="1"/>
  <c r="L11" i="16" s="1"/>
  <c r="G11" i="17"/>
  <c r="H11" i="17" s="1"/>
  <c r="I11" i="17" s="1"/>
  <c r="J11" i="17" s="1"/>
  <c r="K11" i="17" s="1"/>
  <c r="L11" i="17" s="1"/>
  <c r="E13" i="17"/>
  <c r="E14" i="17" s="1"/>
  <c r="E15" i="17" s="1"/>
  <c r="E16" i="17" s="1"/>
  <c r="E17" i="17"/>
  <c r="E18" i="17" s="1"/>
  <c r="E19" i="17" s="1"/>
  <c r="E20" i="17" s="1"/>
  <c r="E21" i="17" s="1"/>
  <c r="E22" i="17" s="1"/>
  <c r="E23" i="17" s="1"/>
  <c r="E24" i="17" s="1"/>
  <c r="E25" i="17" s="1"/>
  <c r="E26" i="17" s="1"/>
  <c r="E27" i="17" s="1"/>
  <c r="E28" i="17" s="1"/>
  <c r="E29" i="17" s="1"/>
  <c r="E30" i="17" s="1"/>
  <c r="E31" i="17" s="1"/>
  <c r="E32" i="17" s="1"/>
  <c r="E33" i="17" s="1"/>
  <c r="E34" i="17" s="1"/>
  <c r="E35" i="17" s="1"/>
  <c r="E36" i="17" s="1"/>
  <c r="E37" i="17" s="1"/>
  <c r="E38" i="17" s="1"/>
  <c r="E39" i="17" s="1"/>
  <c r="E40" i="17" s="1"/>
  <c r="E41" i="17" s="1"/>
  <c r="E42" i="17" s="1"/>
  <c r="E43" i="17" s="1"/>
  <c r="E44" i="17" s="1"/>
  <c r="E45" i="17" s="1"/>
  <c r="E46" i="17" s="1"/>
  <c r="E47" i="17" s="1"/>
  <c r="E48" i="17" s="1"/>
  <c r="E49" i="17" s="1"/>
  <c r="E50" i="17" s="1"/>
  <c r="E51" i="17" s="1"/>
  <c r="E52" i="17" s="1"/>
  <c r="E53" i="17" s="1"/>
  <c r="E54" i="17" s="1"/>
  <c r="E55" i="17" s="1"/>
  <c r="E56" i="17" s="1"/>
  <c r="E57" i="17" s="1"/>
  <c r="E58" i="17" s="1"/>
  <c r="E59" i="17" s="1"/>
  <c r="E60" i="17" s="1"/>
  <c r="E61" i="17" s="1"/>
  <c r="E62" i="17" s="1"/>
  <c r="E63" i="17" s="1"/>
  <c r="E64" i="17" s="1"/>
  <c r="E65" i="17" s="1"/>
  <c r="E66" i="17" s="1"/>
  <c r="E67" i="17" s="1"/>
  <c r="E68" i="17" s="1"/>
  <c r="E69" i="17" s="1"/>
  <c r="E70" i="17" s="1"/>
  <c r="E71" i="17" s="1"/>
  <c r="E72" i="17" s="1"/>
  <c r="E73" i="17" s="1"/>
  <c r="E12" i="18" s="1"/>
  <c r="E13" i="18" s="1"/>
  <c r="E14" i="18" s="1"/>
  <c r="E15" i="18" s="1"/>
  <c r="E16" i="18" s="1"/>
  <c r="E17" i="18" s="1"/>
  <c r="E18" i="18" s="1"/>
  <c r="E19" i="18" s="1"/>
  <c r="E20" i="18" s="1"/>
  <c r="E21" i="18" s="1"/>
  <c r="E22" i="18" s="1"/>
  <c r="E23" i="18" s="1"/>
  <c r="E24" i="18" s="1"/>
  <c r="E25" i="18" s="1"/>
  <c r="E26" i="18" s="1"/>
  <c r="E27" i="18" s="1"/>
  <c r="E28" i="18" s="1"/>
  <c r="E29" i="18" s="1"/>
  <c r="E30" i="18" s="1"/>
  <c r="E31" i="18" s="1"/>
  <c r="E32" i="18" s="1"/>
  <c r="E33" i="18" s="1"/>
  <c r="E34" i="18" s="1"/>
  <c r="E35" i="18" s="1"/>
  <c r="E36" i="18" s="1"/>
  <c r="E37" i="18" s="1"/>
  <c r="E38" i="18" s="1"/>
  <c r="E39" i="18" s="1"/>
  <c r="E40" i="18" s="1"/>
  <c r="E41" i="18" s="1"/>
  <c r="E42" i="18" s="1"/>
  <c r="E43" i="18" s="1"/>
  <c r="E44" i="18" s="1"/>
  <c r="E45" i="18" s="1"/>
  <c r="E46" i="18" s="1"/>
  <c r="E47" i="18" s="1"/>
  <c r="E52" i="18" s="1"/>
  <c r="E53" i="18" s="1"/>
  <c r="E54" i="18" s="1"/>
  <c r="E55" i="18" s="1"/>
  <c r="E56" i="18" s="1"/>
  <c r="E57" i="18" s="1"/>
  <c r="E58" i="18" s="1"/>
  <c r="E59" i="18" s="1"/>
  <c r="E60" i="18" s="1"/>
  <c r="G11" i="18"/>
  <c r="H11" i="18"/>
  <c r="I11" i="18" s="1"/>
  <c r="J11" i="18" s="1"/>
  <c r="K11" i="18" s="1"/>
  <c r="L11" i="18" s="1"/>
  <c r="G11" i="19"/>
  <c r="H11" i="19"/>
  <c r="I11" i="19" s="1"/>
  <c r="J11" i="19" s="1"/>
  <c r="K11" i="19" s="1"/>
  <c r="L11" i="19" s="1"/>
  <c r="E13" i="19"/>
  <c r="E14" i="19" s="1"/>
  <c r="E15" i="19" s="1"/>
  <c r="E16" i="19" s="1"/>
  <c r="E17" i="19" s="1"/>
  <c r="E18" i="19" s="1"/>
  <c r="E19" i="19" s="1"/>
  <c r="E20" i="19" s="1"/>
  <c r="E21" i="19" s="1"/>
  <c r="E22" i="19" s="1"/>
  <c r="E23" i="19" s="1"/>
  <c r="E24" i="19" s="1"/>
  <c r="E25" i="19" s="1"/>
  <c r="E26" i="19" s="1"/>
  <c r="E27" i="19" s="1"/>
  <c r="E28" i="19" s="1"/>
  <c r="E29" i="19" s="1"/>
  <c r="E30" i="19" s="1"/>
  <c r="E31" i="19" s="1"/>
  <c r="E32" i="19" s="1"/>
  <c r="E33" i="19" s="1"/>
  <c r="E34" i="19" s="1"/>
  <c r="E35" i="19" s="1"/>
  <c r="E36" i="19" s="1"/>
  <c r="E37" i="19" s="1"/>
  <c r="E38" i="19" s="1"/>
  <c r="E39" i="19" s="1"/>
  <c r="E40" i="19" s="1"/>
  <c r="E41" i="19" s="1"/>
  <c r="E42" i="19" s="1"/>
  <c r="E43" i="19" s="1"/>
  <c r="E44" i="19" s="1"/>
  <c r="E45" i="19" s="1"/>
  <c r="E46" i="19" s="1"/>
  <c r="E47" i="19" s="1"/>
  <c r="E48" i="19" s="1"/>
  <c r="E49" i="19" s="1"/>
  <c r="E50" i="19" s="1"/>
  <c r="E51" i="19" s="1"/>
  <c r="E52" i="19" s="1"/>
  <c r="E53" i="19" s="1"/>
  <c r="E54" i="19" s="1"/>
  <c r="E55" i="19" s="1"/>
  <c r="E56" i="19" s="1"/>
  <c r="E57" i="19" s="1"/>
  <c r="E58" i="19" s="1"/>
  <c r="E59" i="19" s="1"/>
  <c r="E60" i="19" s="1"/>
  <c r="E61" i="19" s="1"/>
  <c r="E62" i="19" s="1"/>
  <c r="E63" i="19" s="1"/>
  <c r="E64" i="19" s="1"/>
  <c r="E65" i="19" s="1"/>
  <c r="E66" i="19" s="1"/>
  <c r="E67" i="19" s="1"/>
  <c r="E68" i="19" s="1"/>
  <c r="E69" i="19" s="1"/>
  <c r="E70" i="19" s="1"/>
  <c r="E71" i="19" s="1"/>
  <c r="E72" i="19" s="1"/>
  <c r="E73" i="19" s="1"/>
  <c r="E12" i="20" s="1"/>
  <c r="E13" i="20" s="1"/>
  <c r="E14" i="20" s="1"/>
  <c r="E15" i="20" s="1"/>
  <c r="E16" i="20" s="1"/>
  <c r="E17" i="20" s="1"/>
  <c r="E18" i="20" s="1"/>
  <c r="E19" i="20" s="1"/>
  <c r="E20" i="20" s="1"/>
  <c r="E21" i="20" s="1"/>
  <c r="E22" i="20" s="1"/>
  <c r="E23" i="20" s="1"/>
  <c r="E24" i="20" s="1"/>
  <c r="E25" i="20" s="1"/>
  <c r="E26" i="20" s="1"/>
  <c r="E27" i="20" s="1"/>
  <c r="E28" i="20" s="1"/>
  <c r="E29" i="20" s="1"/>
  <c r="E30" i="20" s="1"/>
  <c r="E31" i="20" s="1"/>
  <c r="E32" i="20" s="1"/>
  <c r="E33" i="20" s="1"/>
  <c r="E34" i="20" s="1"/>
  <c r="E35" i="20" s="1"/>
  <c r="E36" i="20" s="1"/>
  <c r="E37" i="20" s="1"/>
  <c r="E38" i="20" s="1"/>
  <c r="E39" i="20" s="1"/>
  <c r="E40" i="20" s="1"/>
  <c r="E41" i="20" s="1"/>
  <c r="E42" i="20" s="1"/>
  <c r="E43" i="20" s="1"/>
  <c r="E44" i="20" s="1"/>
  <c r="E45" i="20" s="1"/>
  <c r="E46" i="20" s="1"/>
  <c r="E47" i="20" s="1"/>
  <c r="E52" i="20" s="1"/>
  <c r="E53" i="20" s="1"/>
  <c r="E54" i="20" s="1"/>
  <c r="E55" i="20" s="1"/>
  <c r="E56" i="20" s="1"/>
  <c r="E57" i="20" s="1"/>
  <c r="E58" i="20" s="1"/>
  <c r="E59" i="20" s="1"/>
  <c r="E60" i="20" s="1"/>
  <c r="G11" i="20"/>
  <c r="H11" i="20" s="1"/>
  <c r="I11" i="20"/>
  <c r="J11" i="20"/>
  <c r="K11" i="20" s="1"/>
  <c r="L11" i="20" s="1"/>
  <c r="G11" i="21"/>
  <c r="H11" i="21" s="1"/>
  <c r="I11" i="21" s="1"/>
  <c r="J11" i="21" s="1"/>
  <c r="K11" i="21" s="1"/>
  <c r="L11" i="21" s="1"/>
  <c r="E13" i="21"/>
  <c r="E14" i="21"/>
  <c r="E15" i="21"/>
  <c r="E16" i="21"/>
  <c r="E17" i="21" s="1"/>
  <c r="E18" i="21" s="1"/>
  <c r="E19" i="21" s="1"/>
  <c r="E20" i="21" s="1"/>
  <c r="E21" i="21" s="1"/>
  <c r="E22" i="21" s="1"/>
  <c r="E23" i="21" s="1"/>
  <c r="E24" i="21" s="1"/>
  <c r="E25" i="21" s="1"/>
  <c r="E26" i="21" s="1"/>
  <c r="E27" i="21" s="1"/>
  <c r="E28" i="21" s="1"/>
  <c r="E29" i="21" s="1"/>
  <c r="E30" i="21" s="1"/>
  <c r="E31" i="21" s="1"/>
  <c r="E32" i="21" s="1"/>
  <c r="E33" i="21" s="1"/>
  <c r="E34" i="21" s="1"/>
  <c r="E35" i="21" s="1"/>
  <c r="E36" i="21" s="1"/>
  <c r="E37" i="21" s="1"/>
  <c r="E38" i="21" s="1"/>
  <c r="E39" i="21" s="1"/>
  <c r="E40" i="21" s="1"/>
  <c r="E41" i="21" s="1"/>
  <c r="E42" i="21" s="1"/>
  <c r="E43" i="21" s="1"/>
  <c r="E44" i="21" s="1"/>
  <c r="E45" i="21" s="1"/>
  <c r="E46" i="21" s="1"/>
  <c r="E47" i="21" s="1"/>
  <c r="E48" i="21" s="1"/>
  <c r="E49" i="21" s="1"/>
  <c r="E50" i="21" s="1"/>
  <c r="E51" i="21" s="1"/>
  <c r="E52" i="21" s="1"/>
  <c r="E53" i="21" s="1"/>
  <c r="E54" i="21" s="1"/>
  <c r="E55" i="21" s="1"/>
  <c r="E56" i="21" s="1"/>
  <c r="E57" i="21" s="1"/>
  <c r="E58" i="21" s="1"/>
  <c r="E59" i="21" s="1"/>
  <c r="E60" i="21" s="1"/>
  <c r="E61" i="21" s="1"/>
  <c r="E62" i="21" s="1"/>
  <c r="E63" i="21" s="1"/>
  <c r="E64" i="21" s="1"/>
  <c r="E65" i="21" s="1"/>
  <c r="E66" i="21" s="1"/>
  <c r="E67" i="21" s="1"/>
  <c r="E68" i="21" s="1"/>
  <c r="E69" i="21" s="1"/>
  <c r="E70" i="21" s="1"/>
  <c r="E71" i="21" s="1"/>
  <c r="E72" i="21" s="1"/>
  <c r="E73" i="21" s="1"/>
  <c r="E12" i="22" s="1"/>
  <c r="E13" i="22" s="1"/>
  <c r="E14" i="22" s="1"/>
  <c r="E15" i="22" s="1"/>
  <c r="E16" i="22" s="1"/>
  <c r="E17" i="22" s="1"/>
  <c r="E18" i="22" s="1"/>
  <c r="E19" i="22" s="1"/>
  <c r="E20" i="22" s="1"/>
  <c r="E21" i="22" s="1"/>
  <c r="E22" i="22" s="1"/>
  <c r="E23" i="22" s="1"/>
  <c r="E24" i="22" s="1"/>
  <c r="E25" i="22" s="1"/>
  <c r="E26" i="22" s="1"/>
  <c r="E27" i="22" s="1"/>
  <c r="E28" i="22" s="1"/>
  <c r="E29" i="22" s="1"/>
  <c r="E30" i="22" s="1"/>
  <c r="E31" i="22" s="1"/>
  <c r="E32" i="22" s="1"/>
  <c r="E33" i="22" s="1"/>
  <c r="E34" i="22" s="1"/>
  <c r="E35" i="22" s="1"/>
  <c r="E36" i="22" s="1"/>
  <c r="E37" i="22" s="1"/>
  <c r="E38" i="22" s="1"/>
  <c r="E39" i="22" s="1"/>
  <c r="E40" i="22" s="1"/>
  <c r="E41" i="22" s="1"/>
  <c r="E42" i="22" s="1"/>
  <c r="E43" i="22" s="1"/>
  <c r="E44" i="22" s="1"/>
  <c r="E45" i="22" s="1"/>
  <c r="E46" i="22" s="1"/>
  <c r="E47" i="22" s="1"/>
  <c r="E52" i="22" s="1"/>
  <c r="E53" i="22" s="1"/>
  <c r="E54" i="22" s="1"/>
  <c r="E55" i="22" s="1"/>
  <c r="E56" i="22" s="1"/>
  <c r="E57" i="22" s="1"/>
  <c r="E58" i="22" s="1"/>
  <c r="E59" i="22" s="1"/>
  <c r="E60" i="22" s="1"/>
  <c r="G11" i="22"/>
  <c r="H11" i="22"/>
  <c r="I11" i="22" s="1"/>
  <c r="J11" i="22" s="1"/>
  <c r="K11" i="22" s="1"/>
  <c r="L11" i="22" s="1"/>
</calcChain>
</file>

<file path=xl/sharedStrings.xml><?xml version="1.0" encoding="utf-8"?>
<sst xmlns="http://schemas.openxmlformats.org/spreadsheetml/2006/main" count="3619" uniqueCount="125">
  <si>
    <t>Ministerstvo spravedlnosti ČR</t>
  </si>
  <si>
    <t xml:space="preserve"> </t>
  </si>
  <si>
    <t>V (MS) - 114</t>
  </si>
  <si>
    <t>Výkaz o pohybu agendy rejstříku C u okresních soudů</t>
  </si>
  <si>
    <t>období:</t>
  </si>
  <si>
    <t>Soud:</t>
  </si>
  <si>
    <t>Strana 1/2</t>
  </si>
  <si>
    <t>I. REJSTŘÍK C</t>
  </si>
  <si>
    <t>Počet věcí</t>
  </si>
  <si>
    <t>Celkem</t>
  </si>
  <si>
    <t>ze sloupce 1</t>
  </si>
  <si>
    <t>Cm</t>
  </si>
  <si>
    <t>Návrhy na rozvod</t>
  </si>
  <si>
    <t>Dopravní podnik a obdobné</t>
  </si>
  <si>
    <t>Bankovní a spotřebitelské úvěry</t>
  </si>
  <si>
    <t>Koncesionářské poplatky</t>
  </si>
  <si>
    <t>a</t>
  </si>
  <si>
    <t>b</t>
  </si>
  <si>
    <t>Nevyřízeno koncem minulého období</t>
  </si>
  <si>
    <r>
      <t>Obživlo</t>
    </r>
    <r>
      <rPr>
        <sz val="10"/>
        <rFont val="Arial CE"/>
        <charset val="238"/>
      </rPr>
      <t xml:space="preserve"> celkem</t>
    </r>
  </si>
  <si>
    <t>z toho:</t>
  </si>
  <si>
    <t>podán odpor</t>
  </si>
  <si>
    <t>x</t>
  </si>
  <si>
    <t>platební rozkaz zrušen</t>
  </si>
  <si>
    <t>povolena obnova řízení</t>
  </si>
  <si>
    <t>rozhodnutí zrušeno pro zmatečnost</t>
  </si>
  <si>
    <t>vyhověno návrhu na přezkum rozhodnutí v evropském řízení o drobných nárocích</t>
  </si>
  <si>
    <t>na základě dovolání - nové projednání věci</t>
  </si>
  <si>
    <t>na základě rozhodnutí Ústavního soudu - nové projednání věci</t>
  </si>
  <si>
    <t>podán návrh na přezkum rozhodnutí v evropském řízení o drobných nárocích</t>
  </si>
  <si>
    <t>Celkem zapsáno do rejstříku</t>
  </si>
  <si>
    <t>Celkem nový nápad</t>
  </si>
  <si>
    <t>návrhy na vydání platebního rozkazu</t>
  </si>
  <si>
    <t>návrhy na zahájení evropského řízení pro drobné nároky</t>
  </si>
  <si>
    <t>věci převedené z Ro</t>
  </si>
  <si>
    <t>po včas podaném odporu</t>
  </si>
  <si>
    <t>věci převedené z ERo</t>
  </si>
  <si>
    <t>prorogace (§ 89a o.s.ř.)</t>
  </si>
  <si>
    <t>v tom:</t>
  </si>
  <si>
    <t>žaloba na obnovu řízení</t>
  </si>
  <si>
    <t>žaloba pro zmatečnost</t>
  </si>
  <si>
    <t>na základě dovolání</t>
  </si>
  <si>
    <t>na základě rozhodnutí Ústavního soudu</t>
  </si>
  <si>
    <t>žaloby na obnovu řízení/pro zmatečnost věcí zapsanýchv rejstříku Ro/ERo</t>
  </si>
  <si>
    <t>Vyřízeno celkem</t>
  </si>
  <si>
    <t>vydáním platebního rozkazu bez výslovného návrhu</t>
  </si>
  <si>
    <t>vydáním platebního rozkazu</t>
  </si>
  <si>
    <t>rozsudkem</t>
  </si>
  <si>
    <t>rozsudkem pro uznání</t>
  </si>
  <si>
    <t>rozsudkem pro zmeškání</t>
  </si>
  <si>
    <t>smírem</t>
  </si>
  <si>
    <t>postoupením</t>
  </si>
  <si>
    <t>příkázáním</t>
  </si>
  <si>
    <t>odmítnutím podle § 43 odst. 2 o.s.ř.</t>
  </si>
  <si>
    <t>odmítnutím podle § 250g o.s.ř.</t>
  </si>
  <si>
    <t>zastavením</t>
  </si>
  <si>
    <t xml:space="preserve">zpětvzetím </t>
  </si>
  <si>
    <t>zamítnutím žaloby na obnovu řízení</t>
  </si>
  <si>
    <t>zamítnutím žaloby pro zmatečnost</t>
  </si>
  <si>
    <t>odmítnutím návrhu na přezkum rozhodnutí vydaného v rámci EvDN</t>
  </si>
  <si>
    <t>povolením obnovy řízení</t>
  </si>
  <si>
    <t>zrušením rozhodnutí pro zmatečnost</t>
  </si>
  <si>
    <t>vyhověním návrhu na přezkum rozhodnutí vydaného v rámci EvDN</t>
  </si>
  <si>
    <t>jinak</t>
  </si>
  <si>
    <t>do 3 měsíců</t>
  </si>
  <si>
    <t>přes 3 měsíce do 6 měsíců</t>
  </si>
  <si>
    <t>přes 6 měsíců do 1 roku</t>
  </si>
  <si>
    <t>přes 1 rok do 3 let</t>
  </si>
  <si>
    <t>přes 3 roky do 5 let</t>
  </si>
  <si>
    <t>přes 5 let do 7 let</t>
  </si>
  <si>
    <t>přes 7 let</t>
  </si>
  <si>
    <t>Strana 2/2</t>
  </si>
  <si>
    <t>I. REJSTŘÍK C (pokračování)</t>
  </si>
  <si>
    <t>Nevyřízeno celkem</t>
  </si>
  <si>
    <t xml:space="preserve">z toho: </t>
  </si>
  <si>
    <t>přerušeno</t>
  </si>
  <si>
    <t>z důvodu prohlášení úpadku/konkursu</t>
  </si>
  <si>
    <t>přerušeno z ostatních důvodů</t>
  </si>
  <si>
    <t>Nepravomocně vyřízené celkem</t>
  </si>
  <si>
    <t>u soudu I. stupně</t>
  </si>
  <si>
    <t>u odvolacího soudu</t>
  </si>
  <si>
    <t>II. OSTATNÍ ÚDAJE</t>
  </si>
  <si>
    <t>Počet</t>
  </si>
  <si>
    <t>Vyhotoven dne</t>
  </si>
  <si>
    <t>Razítko</t>
  </si>
  <si>
    <t>Podpis předsedy</t>
  </si>
  <si>
    <t>Výkaz</t>
  </si>
  <si>
    <t>soudu</t>
  </si>
  <si>
    <t>sestavil</t>
  </si>
  <si>
    <t>kontroloval</t>
  </si>
  <si>
    <r>
      <t xml:space="preserve">nový zápis věci (původní rejstřík uzavřen - </t>
    </r>
    <r>
      <rPr>
        <sz val="8"/>
        <rFont val="Arial CE"/>
        <charset val="238"/>
      </rPr>
      <t>§ 161a odst. 5</t>
    </r>
    <r>
      <rPr>
        <sz val="8"/>
        <rFont val="Arial CE"/>
        <family val="2"/>
        <charset val="238"/>
      </rPr>
      <t xml:space="preserve"> VKŘ)</t>
    </r>
  </si>
  <si>
    <t>věci převedené z EPR</t>
  </si>
  <si>
    <t>Pravomocně skončené věci platebním rozkazem</t>
  </si>
  <si>
    <t>schválením mediační dohody</t>
  </si>
  <si>
    <t>Nevyhotovená a nevypravená rozhodnutí ve lhůtě 30 dnů</t>
  </si>
  <si>
    <t>Nevyhotovená a nevypravená rozhodnutí ani ve lhůtě 90 dnů</t>
  </si>
  <si>
    <t>Platební rozkaz na návrh nevydán, nařízeno jednání (§ 172 odst. 2 a 3 o.s.ř.)</t>
  </si>
  <si>
    <t>podána žaloba na obnovu řízení</t>
  </si>
  <si>
    <t>podána žaloba pro zmatečnost</t>
  </si>
  <si>
    <t>Nařízeno první setkání se zapsaným mediátorem</t>
  </si>
  <si>
    <t>Zahájené mediace</t>
  </si>
  <si>
    <t>Soudu předložena mediační dohoda</t>
  </si>
  <si>
    <t>z důvodu mediačního řízení</t>
  </si>
  <si>
    <t>Vydaná osvědčení o příslušnosti a uznávání a výkonu soudních rozhodnutí v občanských a obchodních věcech</t>
  </si>
  <si>
    <t>Vydaná potvrzení evropského exekučního titulu pro nesporné nároky</t>
  </si>
  <si>
    <t>Vydaná osvědčení o rozhodnutích ve věcech manželských a osvědčení o rozhodnutích ve věcech rodičovské zodpovědnosti</t>
  </si>
  <si>
    <t>Vydaná rozhodnutí o příslušnosti, rozhodném právu, uznávání a výkonu rozhodnutí a o spolupráci ve věcech vyživovacích povinností</t>
  </si>
  <si>
    <t>Vydaná evropská dědická osvědčení</t>
  </si>
  <si>
    <t>Vydaná osvědčení o příslušnosti, rozhodném právu, uznávání a výkonu rozhodnutí ve věcech majetkových poměrů manželství</t>
  </si>
  <si>
    <t>Vydaná osvědčení o příslušnosti, rozhodném právu, uznávání a výkonu rozhodnutí ve věcech majetkových důsledků registrovaného partnerství</t>
  </si>
  <si>
    <t>Ochrana rušené držby</t>
  </si>
  <si>
    <t>OS Pardubice</t>
  </si>
  <si>
    <t>01.01.2023 - 30.06.2023</t>
  </si>
  <si>
    <t>OS Rychnov n. Kněžnou</t>
  </si>
  <si>
    <t>Obživlo celkem</t>
  </si>
  <si>
    <t>nový zápis věci (původní rejstřík uzavřen - § 161a odst. 5 VKŘ)</t>
  </si>
  <si>
    <t>OS Jičín</t>
  </si>
  <si>
    <t>OS Náchod</t>
  </si>
  <si>
    <t>OS Havlíčkův Brod</t>
  </si>
  <si>
    <t>OS Hradec Králové</t>
  </si>
  <si>
    <t>OS Chrudim</t>
  </si>
  <si>
    <t>OS Ústí n. Orlicí</t>
  </si>
  <si>
    <t>OS Trutnov</t>
  </si>
  <si>
    <t>OS Semily</t>
  </si>
  <si>
    <t>OS Svitavy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</si>
</sst>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5">
    <font>
      <sz val="10"/>
      <name val="Arial"/>
      <charset val="238"/>
    </font>
    <font>
      <b/>
      <sz val="12"/>
      <name val="Arial CE"/>
      <family val="2"/>
      <charset val="238"/>
    </font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7"/>
      <name val="Times New Roman CE"/>
      <family val="1"/>
      <charset val="238"/>
    </font>
    <font>
      <b/>
      <sz val="9"/>
      <name val="Arial CE"/>
      <family val="2"/>
      <charset val="238"/>
    </font>
    <font>
      <b/>
      <sz val="10"/>
      <name val="Arial CE"/>
      <charset val="238"/>
    </font>
    <font>
      <sz val="12"/>
      <name val="Arial CE"/>
      <family val="2"/>
      <charset val="238"/>
    </font>
    <font>
      <sz val="11"/>
      <name val="Arial CE"/>
      <charset val="238"/>
    </font>
    <font>
      <b/>
      <sz val="9"/>
      <name val="Arial CE"/>
      <charset val="238"/>
    </font>
    <font>
      <sz val="9"/>
      <name val="Arial CE"/>
      <family val="2"/>
      <charset val="238"/>
    </font>
    <font>
      <sz val="8"/>
      <name val="Arial CE"/>
      <family val="2"/>
      <charset val="238"/>
    </font>
    <font>
      <sz val="7"/>
      <name val="Arial CE"/>
      <family val="2"/>
      <charset val="238"/>
    </font>
    <font>
      <sz val="8"/>
      <name val="Arial CE"/>
      <charset val="238"/>
    </font>
    <font>
      <sz val="8"/>
      <name val="Arial"/>
      <family val="2"/>
      <charset val="238"/>
    </font>
    <font>
      <b/>
      <sz val="10"/>
      <name val="Arial CE"/>
      <family val="2"/>
      <charset val="238"/>
    </font>
    <font>
      <sz val="8"/>
      <name val="Times New Roman CE"/>
      <family val="1"/>
      <charset val="238"/>
    </font>
    <font>
      <sz val="8.5"/>
      <name val="Arial CE"/>
      <family val="2"/>
      <charset val="238"/>
    </font>
    <font>
      <sz val="10"/>
      <name val="Arial"/>
      <family val="2"/>
      <charset val="238"/>
    </font>
    <font>
      <sz val="11"/>
      <name val="Arial CE"/>
      <family val="2"/>
      <charset val="238"/>
    </font>
    <font>
      <sz val="11"/>
      <name val="Arial"/>
      <family val="2"/>
      <charset val="238"/>
    </font>
    <font>
      <sz val="10"/>
      <color indexed="9"/>
      <name val="Arial"/>
      <family val="2"/>
      <charset val="238"/>
    </font>
    <font>
      <sz val="10"/>
      <color indexed="20"/>
      <name val="Arial"/>
      <family val="2"/>
      <charset val="238"/>
    </font>
    <font>
      <sz val="10"/>
      <color indexed="10"/>
      <name val="Arial"/>
      <family val="2"/>
      <charset val="238"/>
    </font>
    <font>
      <sz val="8.5"/>
      <name val="Arial CE"/>
      <charset val="238"/>
    </font>
    <font>
      <sz val="10"/>
      <color rgb="FF006100"/>
      <name val="Arial"/>
      <family val="2"/>
      <charset val="238"/>
    </font>
    <font>
      <sz val="10"/>
      <color rgb="FF9C0006"/>
      <name val="Arial"/>
      <family val="2"/>
      <charset val="238"/>
    </font>
    <font>
      <b/>
      <sz val="10"/>
      <color rgb="FFFA7D00"/>
      <name val="Arial"/>
      <family val="2"/>
      <charset val="238"/>
    </font>
    <font>
      <sz val="10"/>
      <color rgb="FFFA7D00"/>
      <name val="Arial"/>
      <family val="2"/>
      <charset val="238"/>
    </font>
    <font>
      <b/>
      <sz val="10"/>
      <color theme="0"/>
      <name val="Arial"/>
      <family val="2"/>
      <charset val="238"/>
    </font>
    <font>
      <sz val="10"/>
      <color rgb="FFFF0000"/>
      <name val="Arial"/>
      <family val="2"/>
      <charset val="238"/>
    </font>
    <font>
      <i/>
      <sz val="10"/>
      <color rgb="FF7F7F7F"/>
      <name val="Arial"/>
      <family val="2"/>
      <charset val="238"/>
    </font>
    <font>
      <sz val="10"/>
      <color theme="0"/>
      <name val="Arial"/>
      <family val="2"/>
      <charset val="238"/>
    </font>
    <font>
      <sz val="10"/>
      <color theme="1"/>
      <name val="Arial"/>
      <family val="2"/>
      <charset val="238"/>
    </font>
  </fonts>
  <fills count="34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2"/>
      </patternFill>
    </fill>
    <fill>
      <patternFill patternType="solid">
        <fgColor indexed="9"/>
        <bgColor indexed="64"/>
      </patternFill>
    </fill>
    <fill>
      <patternFill patternType="solid">
        <fgColor rgb="FFF2F2F2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7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39">
    <xf numFmtId="0" fontId="0" fillId="0" borderId="0"/>
    <xf numFmtId="0" fontId="2" fillId="0" borderId="0"/>
    <xf numFmtId="0" fontId="2" fillId="0" borderId="0"/>
    <xf numFmtId="0" fontId="23" fillId="2" borderId="0" applyNumberFormat="0" applyBorder="0" applyAlignment="0" applyProtection="0"/>
    <xf numFmtId="0" fontId="5" fillId="0" borderId="0"/>
    <xf numFmtId="0" fontId="22" fillId="3" borderId="0" applyNumberFormat="0" applyBorder="0" applyAlignment="0" applyProtection="0"/>
    <xf numFmtId="0" fontId="24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26" fillId="7" borderId="0" applyNumberFormat="0" applyBorder="0" applyAlignment="0" applyProtection="0"/>
    <xf numFmtId="0" fontId="27" fillId="8" borderId="0" applyNumberFormat="0" applyBorder="0" applyAlignment="0" applyProtection="0"/>
    <xf numFmtId="0" fontId="28" fillId="6" borderId="69" applyNumberFormat="0" applyAlignment="0" applyProtection="0"/>
    <xf numFmtId="0" fontId="29" fillId="0" borderId="70" applyNumberFormat="0" applyFill="0" applyAlignment="0" applyProtection="0"/>
    <xf numFmtId="0" fontId="30" fillId="9" borderId="71" applyNumberFormat="0" applyAlignment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3" fillId="10" borderId="0" applyNumberFormat="0" applyBorder="0" applyAlignment="0" applyProtection="0"/>
    <xf numFmtId="0" fontId="34" fillId="11" borderId="0" applyNumberFormat="0" applyBorder="0" applyAlignment="0" applyProtection="0"/>
    <xf numFmtId="0" fontId="34" fillId="12" borderId="0" applyNumberFormat="0" applyBorder="0" applyAlignment="0" applyProtection="0"/>
    <xf numFmtId="0" fontId="33" fillId="13" borderId="0" applyNumberFormat="0" applyBorder="0" applyAlignment="0" applyProtection="0"/>
    <xf numFmtId="0" fontId="33" fillId="14" borderId="0" applyNumberFormat="0" applyBorder="0" applyAlignment="0" applyProtection="0"/>
    <xf numFmtId="0" fontId="34" fillId="15" borderId="0" applyNumberFormat="0" applyBorder="0" applyAlignment="0" applyProtection="0"/>
    <xf numFmtId="0" fontId="34" fillId="16" borderId="0" applyNumberFormat="0" applyBorder="0" applyAlignment="0" applyProtection="0"/>
    <xf numFmtId="0" fontId="33" fillId="17" borderId="0" applyNumberFormat="0" applyBorder="0" applyAlignment="0" applyProtection="0"/>
    <xf numFmtId="0" fontId="33" fillId="18" borderId="0" applyNumberFormat="0" applyBorder="0" applyAlignment="0" applyProtection="0"/>
    <xf numFmtId="0" fontId="34" fillId="19" borderId="0" applyNumberFormat="0" applyBorder="0" applyAlignment="0" applyProtection="0"/>
    <xf numFmtId="0" fontId="34" fillId="20" borderId="0" applyNumberFormat="0" applyBorder="0" applyAlignment="0" applyProtection="0"/>
    <xf numFmtId="0" fontId="33" fillId="21" borderId="0" applyNumberFormat="0" applyBorder="0" applyAlignment="0" applyProtection="0"/>
    <xf numFmtId="0" fontId="33" fillId="22" borderId="0" applyNumberFormat="0" applyBorder="0" applyAlignment="0" applyProtection="0"/>
    <xf numFmtId="0" fontId="34" fillId="23" borderId="0" applyNumberFormat="0" applyBorder="0" applyAlignment="0" applyProtection="0"/>
    <xf numFmtId="0" fontId="34" fillId="24" borderId="0" applyNumberFormat="0" applyBorder="0" applyAlignment="0" applyProtection="0"/>
    <xf numFmtId="0" fontId="33" fillId="25" borderId="0" applyNumberFormat="0" applyBorder="0" applyAlignment="0" applyProtection="0"/>
    <xf numFmtId="0" fontId="33" fillId="26" borderId="0" applyNumberFormat="0" applyBorder="0" applyAlignment="0" applyProtection="0"/>
    <xf numFmtId="0" fontId="34" fillId="27" borderId="0" applyNumberFormat="0" applyBorder="0" applyAlignment="0" applyProtection="0"/>
    <xf numFmtId="0" fontId="34" fillId="28" borderId="0" applyNumberFormat="0" applyBorder="0" applyAlignment="0" applyProtection="0"/>
    <xf numFmtId="0" fontId="33" fillId="29" borderId="0" applyNumberFormat="0" applyBorder="0" applyAlignment="0" applyProtection="0"/>
    <xf numFmtId="0" fontId="33" fillId="30" borderId="0" applyNumberFormat="0" applyBorder="0" applyAlignment="0" applyProtection="0"/>
    <xf numFmtId="0" fontId="34" fillId="31" borderId="0" applyNumberFormat="0" applyBorder="0" applyAlignment="0" applyProtection="0"/>
    <xf numFmtId="0" fontId="34" fillId="32" borderId="0" applyNumberFormat="0" applyBorder="0" applyAlignment="0" applyProtection="0"/>
    <xf numFmtId="0" fontId="33" fillId="33" borderId="0" applyNumberFormat="0" applyBorder="0" applyAlignment="0" applyProtection="0"/>
  </cellStyleXfs>
  <cellXfs count="219">
    <xf numFmtId="0" fontId="0" fillId="0" borderId="0" xfId="0"/>
    <xf numFmtId="0" fontId="14" fillId="0" borderId="1" xfId="2" applyFont="1" applyBorder="1" applyAlignment="1">
      <alignment horizontal="left" vertical="center"/>
    </xf>
    <xf numFmtId="0" fontId="1" fillId="0" borderId="0" xfId="2" applyFont="1" applyAlignment="1">
      <alignment horizontal="left" vertical="center"/>
    </xf>
    <xf numFmtId="0" fontId="3" fillId="0" borderId="0" xfId="2" applyFont="1"/>
    <xf numFmtId="0" fontId="1" fillId="0" borderId="0" xfId="2" applyFont="1"/>
    <xf numFmtId="0" fontId="4" fillId="0" borderId="0" xfId="2" applyFont="1" applyAlignment="1" applyProtection="1">
      <alignment horizontal="centerContinuous"/>
      <protection locked="0"/>
    </xf>
    <xf numFmtId="0" fontId="1" fillId="0" borderId="0" xfId="1" applyFont="1" applyAlignment="1">
      <alignment horizontal="left"/>
    </xf>
    <xf numFmtId="0" fontId="1" fillId="0" borderId="0" xfId="1" applyFont="1" applyBorder="1" applyAlignment="1">
      <alignment horizontal="right"/>
    </xf>
    <xf numFmtId="0" fontId="6" fillId="0" borderId="0" xfId="1" applyFont="1" applyBorder="1" applyAlignment="1">
      <alignment horizontal="right"/>
    </xf>
    <xf numFmtId="0" fontId="7" fillId="0" borderId="0" xfId="2" applyFont="1" applyAlignment="1">
      <alignment horizontal="left"/>
    </xf>
    <xf numFmtId="0" fontId="8" fillId="0" borderId="0" xfId="2" applyFont="1" applyAlignment="1">
      <alignment horizontal="left"/>
    </xf>
    <xf numFmtId="0" fontId="9" fillId="0" borderId="0" xfId="2" applyFont="1" applyAlignment="1">
      <alignment horizontal="centerContinuous"/>
    </xf>
    <xf numFmtId="0" fontId="2" fillId="0" borderId="0" xfId="2" applyFont="1" applyAlignment="1">
      <alignment horizontal="centerContinuous"/>
    </xf>
    <xf numFmtId="0" fontId="12" fillId="0" borderId="2" xfId="2" applyFont="1" applyBorder="1" applyAlignment="1">
      <alignment horizontal="centerContinuous" vertical="center"/>
    </xf>
    <xf numFmtId="0" fontId="14" fillId="0" borderId="3" xfId="2" applyFont="1" applyBorder="1" applyAlignment="1">
      <alignment horizontal="center" vertical="center"/>
    </xf>
    <xf numFmtId="0" fontId="12" fillId="0" borderId="3" xfId="2" applyFont="1" applyBorder="1" applyAlignment="1">
      <alignment horizontal="center" vertical="center"/>
    </xf>
    <xf numFmtId="0" fontId="14" fillId="0" borderId="4" xfId="2" applyFont="1" applyBorder="1" applyAlignment="1">
      <alignment horizontal="centerContinuous" vertical="center"/>
    </xf>
    <xf numFmtId="0" fontId="2" fillId="0" borderId="4" xfId="2" applyFont="1" applyBorder="1" applyAlignment="1" applyProtection="1">
      <alignment horizontal="center" vertical="center"/>
      <protection locked="0"/>
    </xf>
    <xf numFmtId="0" fontId="2" fillId="5" borderId="4" xfId="2" applyFont="1" applyFill="1" applyBorder="1" applyAlignment="1" applyProtection="1">
      <alignment horizontal="center" vertical="center"/>
      <protection locked="0"/>
    </xf>
    <xf numFmtId="0" fontId="14" fillId="0" borderId="1" xfId="2" applyFont="1" applyBorder="1" applyAlignment="1">
      <alignment horizontal="centerContinuous" vertical="center"/>
    </xf>
    <xf numFmtId="0" fontId="2" fillId="0" borderId="1" xfId="2" applyFont="1" applyBorder="1" applyAlignment="1" applyProtection="1">
      <alignment horizontal="center" vertical="center"/>
    </xf>
    <xf numFmtId="0" fontId="2" fillId="5" borderId="1" xfId="2" applyFont="1" applyFill="1" applyBorder="1" applyAlignment="1" applyProtection="1">
      <alignment horizontal="center" vertical="center"/>
    </xf>
    <xf numFmtId="0" fontId="12" fillId="0" borderId="1" xfId="2" applyFont="1" applyBorder="1" applyAlignment="1">
      <alignment horizontal="centerContinuous" vertical="center"/>
    </xf>
    <xf numFmtId="0" fontId="2" fillId="0" borderId="1" xfId="2" applyFont="1" applyFill="1" applyBorder="1" applyAlignment="1" applyProtection="1">
      <alignment horizontal="center" vertical="center"/>
    </xf>
    <xf numFmtId="0" fontId="2" fillId="0" borderId="1" xfId="2" applyFont="1" applyBorder="1" applyAlignment="1" applyProtection="1">
      <alignment horizontal="center" vertical="center"/>
      <protection locked="0"/>
    </xf>
    <xf numFmtId="0" fontId="2" fillId="5" borderId="1" xfId="2" applyFont="1" applyFill="1" applyBorder="1" applyAlignment="1" applyProtection="1">
      <alignment horizontal="center" vertical="center"/>
      <protection locked="0"/>
    </xf>
    <xf numFmtId="0" fontId="14" fillId="0" borderId="1" xfId="2" applyFont="1" applyBorder="1" applyAlignment="1">
      <alignment horizontal="center" vertical="center"/>
    </xf>
    <xf numFmtId="0" fontId="2" fillId="0" borderId="0" xfId="2" applyFont="1"/>
    <xf numFmtId="0" fontId="2" fillId="0" borderId="1" xfId="2" applyFont="1" applyFill="1" applyBorder="1" applyAlignment="1" applyProtection="1">
      <alignment horizontal="center" vertical="center"/>
      <protection locked="0"/>
    </xf>
    <xf numFmtId="0" fontId="2" fillId="0" borderId="5" xfId="2" applyFont="1" applyFill="1" applyBorder="1" applyAlignment="1" applyProtection="1">
      <alignment horizontal="center" vertical="center"/>
    </xf>
    <xf numFmtId="0" fontId="7" fillId="0" borderId="0" xfId="2" applyFont="1" applyAlignment="1">
      <alignment vertical="center"/>
    </xf>
    <xf numFmtId="0" fontId="2" fillId="0" borderId="0" xfId="2" applyFont="1" applyAlignment="1">
      <alignment vertical="center"/>
    </xf>
    <xf numFmtId="0" fontId="14" fillId="0" borderId="6" xfId="2" applyFont="1" applyBorder="1" applyAlignment="1">
      <alignment horizontal="center" vertical="center"/>
    </xf>
    <xf numFmtId="0" fontId="12" fillId="0" borderId="7" xfId="2" applyFont="1" applyBorder="1" applyAlignment="1">
      <alignment vertical="center" wrapText="1"/>
    </xf>
    <xf numFmtId="0" fontId="14" fillId="0" borderId="8" xfId="2" applyFont="1" applyBorder="1" applyAlignment="1">
      <alignment horizontal="center" vertical="center" wrapText="1"/>
    </xf>
    <xf numFmtId="0" fontId="2" fillId="0" borderId="9" xfId="2" applyFont="1" applyBorder="1"/>
    <xf numFmtId="0" fontId="2" fillId="0" borderId="10" xfId="2" applyFont="1" applyBorder="1"/>
    <xf numFmtId="0" fontId="2" fillId="0" borderId="11" xfId="2" applyFont="1" applyBorder="1"/>
    <xf numFmtId="0" fontId="2" fillId="0" borderId="10" xfId="2" applyFont="1" applyBorder="1" applyAlignment="1">
      <alignment horizontal="center"/>
    </xf>
    <xf numFmtId="0" fontId="2" fillId="0" borderId="7" xfId="2" applyFont="1" applyBorder="1"/>
    <xf numFmtId="0" fontId="2" fillId="0" borderId="0" xfId="2" applyFont="1" applyBorder="1"/>
    <xf numFmtId="0" fontId="2" fillId="0" borderId="12" xfId="2" applyFont="1" applyBorder="1"/>
    <xf numFmtId="0" fontId="2" fillId="0" borderId="13" xfId="2" applyFont="1" applyBorder="1"/>
    <xf numFmtId="0" fontId="2" fillId="0" borderId="14" xfId="2" applyFont="1" applyBorder="1"/>
    <xf numFmtId="0" fontId="2" fillId="0" borderId="15" xfId="2" applyFont="1" applyBorder="1"/>
    <xf numFmtId="0" fontId="2" fillId="0" borderId="16" xfId="2" applyFont="1" applyBorder="1"/>
    <xf numFmtId="0" fontId="2" fillId="0" borderId="17" xfId="2" applyFont="1" applyBorder="1"/>
    <xf numFmtId="0" fontId="5" fillId="0" borderId="0" xfId="4" applyFont="1" applyAlignment="1">
      <alignment horizontal="left"/>
    </xf>
    <xf numFmtId="0" fontId="2" fillId="0" borderId="5" xfId="2" applyFont="1" applyBorder="1" applyAlignment="1" applyProtection="1">
      <alignment horizontal="center" vertical="center"/>
    </xf>
    <xf numFmtId="0" fontId="2" fillId="0" borderId="0" xfId="2" applyFont="1" applyBorder="1" applyAlignment="1"/>
    <xf numFmtId="0" fontId="2" fillId="0" borderId="5" xfId="2" applyFont="1" applyFill="1" applyBorder="1" applyAlignment="1" applyProtection="1">
      <alignment horizontal="center" vertical="center"/>
      <protection locked="0"/>
    </xf>
    <xf numFmtId="0" fontId="2" fillId="0" borderId="18" xfId="2" applyFont="1" applyBorder="1" applyAlignment="1">
      <alignment horizontal="center" vertical="center"/>
    </xf>
    <xf numFmtId="0" fontId="2" fillId="0" borderId="19" xfId="2" applyFont="1" applyFill="1" applyBorder="1" applyAlignment="1" applyProtection="1">
      <alignment horizontal="center" vertical="center"/>
      <protection locked="0"/>
    </xf>
    <xf numFmtId="0" fontId="2" fillId="0" borderId="19" xfId="2" applyFont="1" applyFill="1" applyBorder="1" applyAlignment="1" applyProtection="1">
      <alignment horizontal="center" vertical="center"/>
    </xf>
    <xf numFmtId="0" fontId="15" fillId="0" borderId="20" xfId="0" applyFont="1" applyBorder="1" applyAlignment="1">
      <alignment horizontal="center" vertical="top"/>
    </xf>
    <xf numFmtId="0" fontId="12" fillId="0" borderId="0" xfId="2" applyFont="1" applyBorder="1" applyAlignment="1">
      <alignment vertical="center" wrapText="1"/>
    </xf>
    <xf numFmtId="0" fontId="2" fillId="0" borderId="21" xfId="2" applyFont="1" applyBorder="1" applyAlignment="1">
      <alignment horizontal="center" vertical="center"/>
    </xf>
    <xf numFmtId="0" fontId="15" fillId="0" borderId="1" xfId="4" applyFont="1" applyBorder="1" applyAlignment="1">
      <alignment horizontal="left" vertical="center"/>
    </xf>
    <xf numFmtId="0" fontId="12" fillId="0" borderId="5" xfId="2" applyFont="1" applyBorder="1" applyAlignment="1">
      <alignment horizontal="centerContinuous" vertical="center"/>
    </xf>
    <xf numFmtId="0" fontId="14" fillId="0" borderId="4" xfId="2" applyFont="1" applyBorder="1" applyAlignment="1">
      <alignment horizontal="center" vertical="center"/>
    </xf>
    <xf numFmtId="0" fontId="14" fillId="0" borderId="0" xfId="2" applyFont="1" applyBorder="1" applyAlignment="1">
      <alignment vertical="center" wrapText="1"/>
    </xf>
    <xf numFmtId="0" fontId="14" fillId="0" borderId="5" xfId="2" applyFont="1" applyBorder="1" applyAlignment="1">
      <alignment horizontal="center" vertical="center"/>
    </xf>
    <xf numFmtId="0" fontId="2" fillId="0" borderId="22" xfId="2" applyFont="1" applyBorder="1" applyAlignment="1">
      <alignment horizontal="center" vertical="center"/>
    </xf>
    <xf numFmtId="0" fontId="2" fillId="0" borderId="23" xfId="2" applyFont="1" applyBorder="1" applyAlignment="1">
      <alignment horizontal="center" vertical="center"/>
    </xf>
    <xf numFmtId="0" fontId="12" fillId="0" borderId="24" xfId="2" applyFont="1" applyBorder="1" applyAlignment="1">
      <alignment horizontal="center" vertical="center"/>
    </xf>
    <xf numFmtId="0" fontId="2" fillId="0" borderId="25" xfId="2" applyFont="1" applyBorder="1" applyAlignment="1" applyProtection="1">
      <alignment horizontal="center" vertical="center"/>
      <protection locked="0"/>
    </xf>
    <xf numFmtId="0" fontId="2" fillId="0" borderId="26" xfId="2" applyFont="1" applyBorder="1" applyAlignment="1" applyProtection="1">
      <alignment horizontal="center" vertical="center"/>
    </xf>
    <xf numFmtId="0" fontId="2" fillId="0" borderId="26" xfId="2" applyFont="1" applyFill="1" applyBorder="1" applyAlignment="1" applyProtection="1">
      <alignment horizontal="center" vertical="center"/>
    </xf>
    <xf numFmtId="0" fontId="2" fillId="0" borderId="26" xfId="2" applyFont="1" applyBorder="1" applyAlignment="1" applyProtection="1">
      <alignment horizontal="center" vertical="center"/>
      <protection locked="0"/>
    </xf>
    <xf numFmtId="0" fontId="2" fillId="0" borderId="27" xfId="2" applyFont="1" applyFill="1" applyBorder="1" applyAlignment="1" applyProtection="1">
      <alignment horizontal="center" vertical="center"/>
    </xf>
    <xf numFmtId="0" fontId="2" fillId="0" borderId="28" xfId="2" applyFont="1" applyBorder="1" applyAlignment="1" applyProtection="1">
      <alignment horizontal="center" vertical="center"/>
      <protection locked="0"/>
    </xf>
    <xf numFmtId="0" fontId="2" fillId="0" borderId="29" xfId="2" applyFont="1" applyFill="1" applyBorder="1" applyAlignment="1" applyProtection="1">
      <alignment horizontal="center" vertical="center"/>
    </xf>
    <xf numFmtId="0" fontId="2" fillId="0" borderId="28" xfId="2" applyFont="1" applyFill="1" applyBorder="1" applyAlignment="1" applyProtection="1">
      <alignment horizontal="center" vertical="center"/>
    </xf>
    <xf numFmtId="0" fontId="2" fillId="0" borderId="13" xfId="2" applyFont="1" applyBorder="1" applyAlignment="1"/>
    <xf numFmtId="0" fontId="2" fillId="0" borderId="15" xfId="2" applyFont="1" applyBorder="1" applyAlignment="1"/>
    <xf numFmtId="0" fontId="2" fillId="0" borderId="17" xfId="2" applyFont="1" applyBorder="1" applyAlignment="1"/>
    <xf numFmtId="0" fontId="10" fillId="0" borderId="32" xfId="2" applyFont="1" applyBorder="1" applyAlignment="1">
      <alignment horizontal="center" vertical="center" wrapText="1"/>
    </xf>
    <xf numFmtId="0" fontId="14" fillId="0" borderId="68" xfId="2" applyFont="1" applyBorder="1" applyAlignment="1">
      <alignment horizontal="center" vertical="center" wrapText="1"/>
    </xf>
    <xf numFmtId="0" fontId="7" fillId="0" borderId="46" xfId="2" applyFont="1" applyBorder="1" applyAlignment="1">
      <alignment horizontal="left" vertical="center"/>
    </xf>
    <xf numFmtId="0" fontId="7" fillId="0" borderId="4" xfId="2" applyFont="1" applyBorder="1" applyAlignment="1">
      <alignment horizontal="left" vertical="center"/>
    </xf>
    <xf numFmtId="0" fontId="1" fillId="0" borderId="47" xfId="2" applyFont="1" applyBorder="1" applyAlignment="1">
      <alignment horizontal="center" vertical="center"/>
    </xf>
    <xf numFmtId="0" fontId="1" fillId="0" borderId="48" xfId="2" applyFont="1" applyBorder="1" applyAlignment="1">
      <alignment horizontal="center" vertical="center"/>
    </xf>
    <xf numFmtId="0" fontId="4" fillId="0" borderId="0" xfId="2" applyFont="1" applyAlignment="1">
      <alignment horizontal="center" vertical="center"/>
    </xf>
    <xf numFmtId="0" fontId="14" fillId="0" borderId="39" xfId="2" applyFont="1" applyBorder="1" applyAlignment="1">
      <alignment horizontal="left" vertical="center"/>
    </xf>
    <xf numFmtId="0" fontId="15" fillId="0" borderId="36" xfId="0" applyFont="1" applyBorder="1" applyAlignment="1">
      <alignment vertical="center"/>
    </xf>
    <xf numFmtId="0" fontId="15" fillId="0" borderId="37" xfId="0" applyFont="1" applyBorder="1" applyAlignment="1">
      <alignment vertical="center"/>
    </xf>
    <xf numFmtId="0" fontId="3" fillId="5" borderId="49" xfId="2" applyFont="1" applyFill="1" applyBorder="1" applyAlignment="1">
      <alignment vertical="center"/>
    </xf>
    <xf numFmtId="0" fontId="19" fillId="0" borderId="50" xfId="0" applyFont="1" applyBorder="1" applyAlignment="1">
      <alignment vertical="center"/>
    </xf>
    <xf numFmtId="0" fontId="19" fillId="0" borderId="41" xfId="0" applyFont="1" applyBorder="1" applyAlignment="1">
      <alignment vertical="center"/>
    </xf>
    <xf numFmtId="0" fontId="19" fillId="0" borderId="8" xfId="0" applyFont="1" applyBorder="1" applyAlignment="1">
      <alignment vertical="center"/>
    </xf>
    <xf numFmtId="0" fontId="19" fillId="0" borderId="42" xfId="0" applyFont="1" applyBorder="1" applyAlignment="1">
      <alignment vertical="center"/>
    </xf>
    <xf numFmtId="0" fontId="19" fillId="0" borderId="28" xfId="0" applyFont="1" applyBorder="1" applyAlignment="1">
      <alignment vertical="center"/>
    </xf>
    <xf numFmtId="0" fontId="2" fillId="0" borderId="50" xfId="2" applyFont="1" applyBorder="1" applyAlignment="1"/>
    <xf numFmtId="0" fontId="19" fillId="0" borderId="8" xfId="0" applyFont="1" applyBorder="1" applyAlignment="1"/>
    <xf numFmtId="0" fontId="19" fillId="0" borderId="28" xfId="0" applyFont="1" applyBorder="1" applyAlignment="1"/>
    <xf numFmtId="0" fontId="10" fillId="0" borderId="8" xfId="2" applyFont="1" applyBorder="1" applyAlignment="1">
      <alignment horizontal="center" vertical="center"/>
    </xf>
    <xf numFmtId="0" fontId="10" fillId="0" borderId="28" xfId="2" applyFont="1" applyBorder="1" applyAlignment="1">
      <alignment horizontal="center" vertical="center"/>
    </xf>
    <xf numFmtId="0" fontId="12" fillId="0" borderId="19" xfId="2" applyFont="1" applyBorder="1" applyAlignment="1">
      <alignment horizontal="center" vertical="center"/>
    </xf>
    <xf numFmtId="0" fontId="12" fillId="0" borderId="28" xfId="2" applyFont="1" applyBorder="1" applyAlignment="1">
      <alignment horizontal="center" vertical="center"/>
    </xf>
    <xf numFmtId="0" fontId="12" fillId="0" borderId="19" xfId="2" applyFont="1" applyBorder="1" applyAlignment="1">
      <alignment horizontal="center" vertical="center" wrapText="1"/>
    </xf>
    <xf numFmtId="0" fontId="12" fillId="0" borderId="28" xfId="2" applyFont="1" applyBorder="1" applyAlignment="1">
      <alignment horizontal="center" vertical="center" wrapText="1"/>
    </xf>
    <xf numFmtId="0" fontId="13" fillId="0" borderId="19" xfId="2" applyFont="1" applyBorder="1" applyAlignment="1">
      <alignment horizontal="center" vertical="center" wrapText="1"/>
    </xf>
    <xf numFmtId="0" fontId="13" fillId="0" borderId="28" xfId="2" applyFont="1" applyBorder="1" applyAlignment="1">
      <alignment horizontal="center" vertical="center" wrapText="1"/>
    </xf>
    <xf numFmtId="0" fontId="13" fillId="0" borderId="1" xfId="2" applyFont="1" applyBorder="1" applyAlignment="1">
      <alignment horizontal="center" vertical="center" wrapText="1"/>
    </xf>
    <xf numFmtId="0" fontId="1" fillId="0" borderId="0" xfId="2" applyFont="1" applyAlignment="1" applyProtection="1">
      <alignment horizontal="right"/>
      <protection locked="0"/>
    </xf>
    <xf numFmtId="0" fontId="20" fillId="0" borderId="0" xfId="2" applyFont="1" applyAlignment="1" applyProtection="1">
      <alignment horizontal="left"/>
      <protection locked="0"/>
    </xf>
    <xf numFmtId="0" fontId="21" fillId="0" borderId="0" xfId="0" applyFont="1" applyAlignment="1">
      <alignment horizontal="left"/>
    </xf>
    <xf numFmtId="0" fontId="21" fillId="0" borderId="0" xfId="4" applyFont="1" applyAlignment="1">
      <alignment horizontal="left"/>
    </xf>
    <xf numFmtId="0" fontId="12" fillId="0" borderId="43" xfId="2" applyFont="1" applyBorder="1" applyAlignment="1">
      <alignment horizontal="center" vertical="center"/>
    </xf>
    <xf numFmtId="0" fontId="12" fillId="0" borderId="44" xfId="2" applyFont="1" applyBorder="1" applyAlignment="1">
      <alignment horizontal="center" vertical="center"/>
    </xf>
    <xf numFmtId="0" fontId="12" fillId="0" borderId="45" xfId="2" applyFont="1" applyBorder="1" applyAlignment="1">
      <alignment horizontal="center" vertical="center"/>
    </xf>
    <xf numFmtId="0" fontId="14" fillId="0" borderId="1" xfId="2" applyFont="1" applyBorder="1" applyAlignment="1">
      <alignment vertical="center"/>
    </xf>
    <xf numFmtId="0" fontId="17" fillId="0" borderId="1" xfId="4" applyFont="1" applyBorder="1" applyAlignment="1">
      <alignment vertical="center"/>
    </xf>
    <xf numFmtId="0" fontId="3" fillId="0" borderId="20" xfId="2" applyFont="1" applyBorder="1" applyAlignment="1">
      <alignment horizontal="left" vertical="center"/>
    </xf>
    <xf numFmtId="0" fontId="3" fillId="0" borderId="1" xfId="2" applyFont="1" applyBorder="1" applyAlignment="1">
      <alignment horizontal="left" vertical="center"/>
    </xf>
    <xf numFmtId="0" fontId="12" fillId="0" borderId="20" xfId="2" applyFont="1" applyBorder="1" applyAlignment="1">
      <alignment horizontal="center" vertical="top"/>
    </xf>
    <xf numFmtId="0" fontId="12" fillId="0" borderId="1" xfId="2" applyFont="1" applyBorder="1" applyAlignment="1">
      <alignment horizontal="left" vertical="center"/>
    </xf>
    <xf numFmtId="0" fontId="12" fillId="0" borderId="40" xfId="2" applyFont="1" applyBorder="1" applyAlignment="1">
      <alignment horizontal="center" vertical="top"/>
    </xf>
    <xf numFmtId="0" fontId="12" fillId="0" borderId="41" xfId="2" applyFont="1" applyBorder="1" applyAlignment="1">
      <alignment horizontal="center" vertical="top"/>
    </xf>
    <xf numFmtId="0" fontId="12" fillId="0" borderId="42" xfId="2" applyFont="1" applyBorder="1" applyAlignment="1">
      <alignment horizontal="center" vertical="top"/>
    </xf>
    <xf numFmtId="0" fontId="15" fillId="0" borderId="20" xfId="0" applyFont="1" applyBorder="1" applyAlignment="1">
      <alignment horizontal="center" vertical="top"/>
    </xf>
    <xf numFmtId="0" fontId="7" fillId="0" borderId="20" xfId="2" applyFont="1" applyBorder="1" applyAlignment="1">
      <alignment horizontal="left" vertical="center"/>
    </xf>
    <xf numFmtId="0" fontId="7" fillId="0" borderId="1" xfId="2" applyFont="1" applyBorder="1" applyAlignment="1">
      <alignment horizontal="left" vertical="center"/>
    </xf>
    <xf numFmtId="0" fontId="14" fillId="0" borderId="20" xfId="2" applyFont="1" applyBorder="1" applyAlignment="1">
      <alignment horizontal="center" vertical="top"/>
    </xf>
    <xf numFmtId="0" fontId="14" fillId="0" borderId="1" xfId="2" applyFont="1" applyBorder="1" applyAlignment="1">
      <alignment horizontal="left" vertical="center"/>
    </xf>
    <xf numFmtId="0" fontId="14" fillId="0" borderId="36" xfId="2" applyFont="1" applyBorder="1" applyAlignment="1">
      <alignment horizontal="left" vertical="center"/>
    </xf>
    <xf numFmtId="0" fontId="14" fillId="0" borderId="37" xfId="2" applyFont="1" applyBorder="1" applyAlignment="1">
      <alignment horizontal="left" vertical="center"/>
    </xf>
    <xf numFmtId="0" fontId="14" fillId="0" borderId="1" xfId="2" applyFont="1" applyFill="1" applyBorder="1" applyAlignment="1">
      <alignment horizontal="left" vertical="center"/>
    </xf>
    <xf numFmtId="0" fontId="14" fillId="0" borderId="38" xfId="2" applyFont="1" applyBorder="1" applyAlignment="1">
      <alignment horizontal="center" vertical="top"/>
    </xf>
    <xf numFmtId="0" fontId="17" fillId="0" borderId="1" xfId="4" applyFont="1" applyBorder="1" applyAlignment="1">
      <alignment horizontal="left" vertical="center"/>
    </xf>
    <xf numFmtId="0" fontId="14" fillId="0" borderId="5" xfId="2" applyFont="1" applyBorder="1" applyAlignment="1">
      <alignment horizontal="left" vertical="center"/>
    </xf>
    <xf numFmtId="0" fontId="17" fillId="0" borderId="5" xfId="4" applyFont="1" applyBorder="1" applyAlignment="1">
      <alignment horizontal="left" vertical="center"/>
    </xf>
    <xf numFmtId="0" fontId="19" fillId="0" borderId="36" xfId="0" applyFont="1" applyBorder="1"/>
    <xf numFmtId="0" fontId="19" fillId="0" borderId="37" xfId="0" applyFont="1" applyBorder="1"/>
    <xf numFmtId="0" fontId="19" fillId="0" borderId="35" xfId="0" applyFont="1" applyBorder="1" applyAlignment="1">
      <alignment horizontal="left" vertical="center"/>
    </xf>
    <xf numFmtId="0" fontId="19" fillId="0" borderId="36" xfId="0" applyFont="1" applyBorder="1" applyAlignment="1">
      <alignment horizontal="left" vertical="center"/>
    </xf>
    <xf numFmtId="0" fontId="19" fillId="0" borderId="37" xfId="0" applyFont="1" applyBorder="1" applyAlignment="1">
      <alignment horizontal="left" vertical="center"/>
    </xf>
    <xf numFmtId="0" fontId="12" fillId="0" borderId="39" xfId="2" applyFont="1" applyBorder="1" applyAlignment="1">
      <alignment horizontal="left" vertical="center"/>
    </xf>
    <xf numFmtId="0" fontId="12" fillId="0" borderId="37" xfId="2" applyFont="1" applyBorder="1" applyAlignment="1">
      <alignment horizontal="left" vertical="center"/>
    </xf>
    <xf numFmtId="0" fontId="19" fillId="0" borderId="35" xfId="0" applyFont="1" applyBorder="1" applyAlignment="1">
      <alignment vertical="top"/>
    </xf>
    <xf numFmtId="0" fontId="19" fillId="0" borderId="36" xfId="0" applyFont="1" applyBorder="1" applyAlignment="1"/>
    <xf numFmtId="0" fontId="19" fillId="0" borderId="37" xfId="0" applyFont="1" applyBorder="1" applyAlignment="1"/>
    <xf numFmtId="0" fontId="15" fillId="0" borderId="40" xfId="0" applyFont="1" applyBorder="1" applyAlignment="1">
      <alignment horizontal="center" vertical="top"/>
    </xf>
    <xf numFmtId="0" fontId="15" fillId="0" borderId="41" xfId="0" applyFont="1" applyBorder="1" applyAlignment="1">
      <alignment horizontal="center" vertical="top"/>
    </xf>
    <xf numFmtId="0" fontId="15" fillId="0" borderId="42" xfId="0" applyFont="1" applyBorder="1" applyAlignment="1">
      <alignment horizontal="center" vertical="top"/>
    </xf>
    <xf numFmtId="0" fontId="12" fillId="0" borderId="19" xfId="2" applyFont="1" applyBorder="1" applyAlignment="1">
      <alignment horizontal="center" vertical="top"/>
    </xf>
    <xf numFmtId="0" fontId="12" fillId="0" borderId="8" xfId="2" applyFont="1" applyBorder="1" applyAlignment="1">
      <alignment horizontal="center" vertical="top"/>
    </xf>
    <xf numFmtId="0" fontId="12" fillId="0" borderId="28" xfId="2" applyFont="1" applyBorder="1" applyAlignment="1">
      <alignment horizontal="center" vertical="top"/>
    </xf>
    <xf numFmtId="0" fontId="12" fillId="0" borderId="29" xfId="2" applyFont="1" applyBorder="1" applyAlignment="1">
      <alignment horizontal="center" vertical="center" wrapText="1"/>
    </xf>
    <xf numFmtId="0" fontId="12" fillId="0" borderId="30" xfId="2" applyFont="1" applyBorder="1" applyAlignment="1">
      <alignment horizontal="center" vertical="center" wrapText="1"/>
    </xf>
    <xf numFmtId="0" fontId="3" fillId="0" borderId="31" xfId="2" applyFont="1" applyBorder="1" applyAlignment="1">
      <alignment horizontal="center" vertical="center"/>
    </xf>
    <xf numFmtId="0" fontId="3" fillId="0" borderId="32" xfId="2" applyFont="1" applyBorder="1" applyAlignment="1">
      <alignment horizontal="center" vertical="center"/>
    </xf>
    <xf numFmtId="0" fontId="11" fillId="0" borderId="33" xfId="2" applyFont="1" applyBorder="1" applyAlignment="1">
      <alignment horizontal="center" vertical="center"/>
    </xf>
    <xf numFmtId="0" fontId="11" fillId="0" borderId="34" xfId="2" applyFont="1" applyBorder="1" applyAlignment="1">
      <alignment horizontal="center" vertical="center"/>
    </xf>
    <xf numFmtId="0" fontId="11" fillId="0" borderId="30" xfId="2" applyFont="1" applyBorder="1" applyAlignment="1">
      <alignment horizontal="center" vertical="center"/>
    </xf>
    <xf numFmtId="0" fontId="16" fillId="0" borderId="20" xfId="2" applyFont="1" applyBorder="1" applyAlignment="1">
      <alignment horizontal="left" vertical="center"/>
    </xf>
    <xf numFmtId="0" fontId="16" fillId="0" borderId="1" xfId="2" applyFont="1" applyBorder="1" applyAlignment="1">
      <alignment horizontal="left" vertical="center"/>
    </xf>
    <xf numFmtId="0" fontId="5" fillId="0" borderId="0" xfId="4" applyFont="1" applyAlignment="1">
      <alignment horizontal="left"/>
    </xf>
    <xf numFmtId="0" fontId="3" fillId="5" borderId="9" xfId="2" applyFont="1" applyFill="1" applyBorder="1" applyAlignment="1">
      <alignment vertical="center"/>
    </xf>
    <xf numFmtId="0" fontId="3" fillId="5" borderId="10" xfId="2" applyFont="1" applyFill="1" applyBorder="1" applyAlignment="1">
      <alignment vertical="center"/>
    </xf>
    <xf numFmtId="0" fontId="3" fillId="5" borderId="11" xfId="2" applyFont="1" applyFill="1" applyBorder="1" applyAlignment="1">
      <alignment vertical="center"/>
    </xf>
    <xf numFmtId="0" fontId="3" fillId="5" borderId="7" xfId="2" applyFont="1" applyFill="1" applyBorder="1" applyAlignment="1">
      <alignment vertical="center"/>
    </xf>
    <xf numFmtId="0" fontId="3" fillId="5" borderId="0" xfId="2" applyFont="1" applyFill="1" applyBorder="1" applyAlignment="1">
      <alignment vertical="center"/>
    </xf>
    <xf numFmtId="0" fontId="3" fillId="5" borderId="12" xfId="2" applyFont="1" applyFill="1" applyBorder="1" applyAlignment="1">
      <alignment vertical="center"/>
    </xf>
    <xf numFmtId="0" fontId="3" fillId="5" borderId="60" xfId="2" applyFont="1" applyFill="1" applyBorder="1" applyAlignment="1">
      <alignment vertical="center"/>
    </xf>
    <xf numFmtId="0" fontId="3" fillId="5" borderId="34" xfId="2" applyFont="1" applyFill="1" applyBorder="1" applyAlignment="1">
      <alignment vertical="center"/>
    </xf>
    <xf numFmtId="0" fontId="3" fillId="5" borderId="61" xfId="2" applyFont="1" applyFill="1" applyBorder="1" applyAlignment="1">
      <alignment vertical="center"/>
    </xf>
    <xf numFmtId="0" fontId="2" fillId="0" borderId="8" xfId="2" applyFont="1" applyBorder="1" applyAlignment="1"/>
    <xf numFmtId="0" fontId="2" fillId="0" borderId="28" xfId="2" applyFont="1" applyBorder="1" applyAlignment="1"/>
    <xf numFmtId="0" fontId="11" fillId="0" borderId="1" xfId="2" applyFont="1" applyBorder="1" applyAlignment="1">
      <alignment horizontal="center" vertical="center"/>
    </xf>
    <xf numFmtId="0" fontId="11" fillId="0" borderId="21" xfId="2" applyFont="1" applyBorder="1" applyAlignment="1">
      <alignment horizontal="center" vertical="center"/>
    </xf>
    <xf numFmtId="0" fontId="14" fillId="0" borderId="19" xfId="2" applyFont="1" applyBorder="1" applyAlignment="1">
      <alignment horizontal="center" vertical="top" wrapText="1"/>
    </xf>
    <xf numFmtId="0" fontId="14" fillId="0" borderId="8" xfId="2" applyFont="1" applyBorder="1" applyAlignment="1">
      <alignment horizontal="center" vertical="top" wrapText="1"/>
    </xf>
    <xf numFmtId="0" fontId="14" fillId="0" borderId="28" xfId="2" applyFont="1" applyBorder="1" applyAlignment="1">
      <alignment horizontal="center" vertical="top" wrapText="1"/>
    </xf>
    <xf numFmtId="0" fontId="14" fillId="0" borderId="19" xfId="2" applyFont="1" applyBorder="1" applyAlignment="1">
      <alignment horizontal="center" vertical="top"/>
    </xf>
    <xf numFmtId="0" fontId="14" fillId="0" borderId="8" xfId="2" applyFont="1" applyBorder="1" applyAlignment="1">
      <alignment horizontal="center" vertical="top"/>
    </xf>
    <xf numFmtId="0" fontId="14" fillId="0" borderId="28" xfId="2" applyFont="1" applyBorder="1" applyAlignment="1">
      <alignment horizontal="center" vertical="top"/>
    </xf>
    <xf numFmtId="0" fontId="10" fillId="0" borderId="19" xfId="2" applyFont="1" applyBorder="1" applyAlignment="1">
      <alignment horizontal="center" vertical="center"/>
    </xf>
    <xf numFmtId="0" fontId="12" fillId="0" borderId="52" xfId="2" applyFont="1" applyBorder="1" applyAlignment="1">
      <alignment horizontal="center" vertical="center"/>
    </xf>
    <xf numFmtId="0" fontId="12" fillId="0" borderId="53" xfId="2" applyFont="1" applyBorder="1" applyAlignment="1">
      <alignment horizontal="center" vertical="center"/>
    </xf>
    <xf numFmtId="0" fontId="12" fillId="0" borderId="54" xfId="2" applyFont="1" applyBorder="1" applyAlignment="1">
      <alignment horizontal="center" vertical="center"/>
    </xf>
    <xf numFmtId="0" fontId="10" fillId="0" borderId="65" xfId="2" applyFont="1" applyBorder="1" applyAlignment="1">
      <alignment horizontal="left" vertical="center"/>
    </xf>
    <xf numFmtId="0" fontId="10" fillId="0" borderId="66" xfId="2" applyFont="1" applyBorder="1" applyAlignment="1">
      <alignment horizontal="left" vertical="center"/>
    </xf>
    <xf numFmtId="0" fontId="10" fillId="0" borderId="67" xfId="2" applyFont="1" applyBorder="1" applyAlignment="1">
      <alignment horizontal="left" vertical="center"/>
    </xf>
    <xf numFmtId="0" fontId="12" fillId="0" borderId="36" xfId="2" applyFont="1" applyBorder="1" applyAlignment="1">
      <alignment horizontal="left" vertical="center"/>
    </xf>
    <xf numFmtId="0" fontId="2" fillId="0" borderId="55" xfId="2" applyFont="1" applyBorder="1" applyAlignment="1">
      <alignment horizontal="center"/>
    </xf>
    <xf numFmtId="0" fontId="2" fillId="0" borderId="6" xfId="2" applyFont="1" applyBorder="1" applyAlignment="1">
      <alignment horizontal="center"/>
    </xf>
    <xf numFmtId="0" fontId="2" fillId="0" borderId="56" xfId="2" applyFont="1" applyBorder="1" applyAlignment="1">
      <alignment horizontal="center"/>
    </xf>
    <xf numFmtId="0" fontId="10" fillId="0" borderId="35" xfId="2" applyFont="1" applyBorder="1" applyAlignment="1">
      <alignment horizontal="left" vertical="center" wrapText="1"/>
    </xf>
    <xf numFmtId="0" fontId="10" fillId="0" borderId="36" xfId="2" applyFont="1" applyBorder="1" applyAlignment="1">
      <alignment horizontal="left" vertical="center" wrapText="1"/>
    </xf>
    <xf numFmtId="0" fontId="10" fillId="0" borderId="37" xfId="2" applyFont="1" applyBorder="1" applyAlignment="1">
      <alignment horizontal="left" vertical="center" wrapText="1"/>
    </xf>
    <xf numFmtId="0" fontId="10" fillId="0" borderId="57" xfId="2" applyFont="1" applyBorder="1" applyAlignment="1">
      <alignment horizontal="left" vertical="center" wrapText="1"/>
    </xf>
    <xf numFmtId="0" fontId="10" fillId="0" borderId="58" xfId="2" applyFont="1" applyBorder="1" applyAlignment="1">
      <alignment horizontal="left" vertical="center" wrapText="1"/>
    </xf>
    <xf numFmtId="0" fontId="10" fillId="0" borderId="59" xfId="2" applyFont="1" applyBorder="1" applyAlignment="1">
      <alignment horizontal="left" vertical="center" wrapText="1"/>
    </xf>
    <xf numFmtId="0" fontId="12" fillId="0" borderId="62" xfId="2" applyFont="1" applyBorder="1" applyAlignment="1">
      <alignment horizontal="left" vertical="center"/>
    </xf>
    <xf numFmtId="0" fontId="12" fillId="0" borderId="63" xfId="2" applyFont="1" applyBorder="1" applyAlignment="1">
      <alignment horizontal="left" vertical="center"/>
    </xf>
    <xf numFmtId="0" fontId="12" fillId="0" borderId="64" xfId="2" applyFont="1" applyBorder="1" applyAlignment="1">
      <alignment horizontal="left" vertical="center"/>
    </xf>
    <xf numFmtId="0" fontId="12" fillId="0" borderId="40" xfId="2" applyFont="1" applyBorder="1" applyAlignment="1">
      <alignment horizontal="center" vertical="top" wrapText="1"/>
    </xf>
    <xf numFmtId="0" fontId="12" fillId="0" borderId="41" xfId="2" applyFont="1" applyBorder="1" applyAlignment="1">
      <alignment horizontal="center" vertical="top" wrapText="1"/>
    </xf>
    <xf numFmtId="0" fontId="2" fillId="0" borderId="0" xfId="2" applyFont="1" applyBorder="1" applyAlignment="1">
      <alignment horizontal="center"/>
    </xf>
    <xf numFmtId="0" fontId="2" fillId="0" borderId="13" xfId="2" applyFont="1" applyBorder="1" applyAlignment="1">
      <alignment horizontal="center"/>
    </xf>
    <xf numFmtId="0" fontId="2" fillId="0" borderId="7" xfId="2" applyFont="1" applyBorder="1" applyAlignment="1">
      <alignment horizontal="center"/>
    </xf>
    <xf numFmtId="0" fontId="14" fillId="0" borderId="52" xfId="2" applyFont="1" applyBorder="1" applyAlignment="1">
      <alignment horizontal="center" vertical="center"/>
    </xf>
    <xf numFmtId="0" fontId="14" fillId="0" borderId="53" xfId="2" applyFont="1" applyBorder="1" applyAlignment="1">
      <alignment horizontal="center" vertical="center"/>
    </xf>
    <xf numFmtId="0" fontId="14" fillId="0" borderId="54" xfId="2" applyFont="1" applyBorder="1" applyAlignment="1">
      <alignment horizontal="center" vertical="center"/>
    </xf>
    <xf numFmtId="0" fontId="18" fillId="0" borderId="46" xfId="2" applyFont="1" applyBorder="1" applyAlignment="1">
      <alignment horizontal="left" vertical="center" wrapText="1"/>
    </xf>
    <xf numFmtId="0" fontId="18" fillId="0" borderId="4" xfId="2" applyFont="1" applyBorder="1" applyAlignment="1">
      <alignment horizontal="left" vertical="center" wrapText="1"/>
    </xf>
    <xf numFmtId="0" fontId="18" fillId="0" borderId="20" xfId="2" applyFont="1" applyBorder="1" applyAlignment="1">
      <alignment horizontal="left" vertical="center" wrapText="1"/>
    </xf>
    <xf numFmtId="0" fontId="18" fillId="0" borderId="1" xfId="2" applyFont="1" applyBorder="1" applyAlignment="1">
      <alignment horizontal="left" vertical="center" wrapText="1"/>
    </xf>
    <xf numFmtId="0" fontId="2" fillId="0" borderId="10" xfId="2" applyFont="1" applyBorder="1" applyAlignment="1">
      <alignment horizontal="center"/>
    </xf>
    <xf numFmtId="0" fontId="2" fillId="0" borderId="51" xfId="2" applyFont="1" applyBorder="1" applyAlignment="1">
      <alignment horizontal="center"/>
    </xf>
    <xf numFmtId="0" fontId="25" fillId="0" borderId="20" xfId="2" applyFont="1" applyBorder="1" applyAlignment="1">
      <alignment horizontal="left" vertical="center" wrapText="1"/>
    </xf>
    <xf numFmtId="0" fontId="25" fillId="0" borderId="1" xfId="2" applyFont="1" applyBorder="1" applyAlignment="1">
      <alignment horizontal="left" vertical="center" wrapText="1"/>
    </xf>
    <xf numFmtId="0" fontId="25" fillId="0" borderId="38" xfId="2" applyFont="1" applyBorder="1" applyAlignment="1">
      <alignment horizontal="left" vertical="center" wrapText="1"/>
    </xf>
    <xf numFmtId="0" fontId="25" fillId="0" borderId="5" xfId="2" applyFont="1" applyBorder="1" applyAlignment="1">
      <alignment horizontal="left" vertical="center" wrapText="1"/>
    </xf>
    <xf numFmtId="0" fontId="2" fillId="0" borderId="9" xfId="2" applyFont="1" applyBorder="1" applyAlignment="1">
      <alignment horizontal="center"/>
    </xf>
    <xf numFmtId="0" fontId="25" fillId="0" borderId="35" xfId="2" applyFont="1" applyBorder="1" applyAlignment="1">
      <alignment horizontal="left" vertical="center" wrapText="1"/>
    </xf>
    <xf numFmtId="0" fontId="25" fillId="0" borderId="36" xfId="2" applyFont="1" applyBorder="1" applyAlignment="1">
      <alignment horizontal="left" vertical="center" wrapText="1"/>
    </xf>
    <xf numFmtId="0" fontId="25" fillId="0" borderId="37" xfId="2" applyFont="1" applyBorder="1" applyAlignment="1">
      <alignment horizontal="left" vertical="center" wrapText="1"/>
    </xf>
  </cellXfs>
  <cellStyles count="39">
    <cellStyle name="20 % – Zvýraznění1" xfId="16" builtinId="30" hidden="1"/>
    <cellStyle name="20 % – Zvýraznění2" xfId="20" builtinId="34" hidden="1"/>
    <cellStyle name="20 % – Zvýraznění3" xfId="24" builtinId="38" hidden="1"/>
    <cellStyle name="20 % – Zvýraznění4" xfId="28" builtinId="42" hidden="1"/>
    <cellStyle name="20 % – Zvýraznění5" xfId="32" builtinId="46" hidden="1"/>
    <cellStyle name="20 % – Zvýraznění6" xfId="36" builtinId="50" hidden="1"/>
    <cellStyle name="40 % – Zvýraznění1" xfId="17" builtinId="31" hidden="1"/>
    <cellStyle name="40 % – Zvýraznění2" xfId="21" builtinId="35" hidden="1"/>
    <cellStyle name="40 % – Zvýraznění3" xfId="25" builtinId="39" hidden="1"/>
    <cellStyle name="40 % – Zvýraznění4" xfId="29" builtinId="43" hidden="1"/>
    <cellStyle name="40 % – Zvýraznění5" xfId="33" builtinId="47" hidden="1"/>
    <cellStyle name="40 % – Zvýraznění6" xfId="37" builtinId="51" hidden="1"/>
    <cellStyle name="60 % – Zvýraznění1" xfId="18" builtinId="32" hidden="1"/>
    <cellStyle name="60 % – Zvýraznění2" xfId="22" builtinId="36" hidden="1"/>
    <cellStyle name="60 % – Zvýraznění3" xfId="26" builtinId="40" hidden="1"/>
    <cellStyle name="60 % – Zvýraznění4" xfId="30" builtinId="44" hidden="1"/>
    <cellStyle name="60 % – Zvýraznění5" xfId="34" builtinId="48" hidden="1"/>
    <cellStyle name="60 % – Zvýraznění6" xfId="38" builtinId="52" hidden="1"/>
    <cellStyle name="Chybně" xfId="9" builtinId="27" hidden="1"/>
    <cellStyle name="Kontrolní buňka" xfId="12" builtinId="23" hidden="1"/>
    <cellStyle name="Normální" xfId="0" builtinId="0"/>
    <cellStyle name="normální_V01_04" xfId="1"/>
    <cellStyle name="normální_V06_04" xfId="2"/>
    <cellStyle name="Propojená buňka" xfId="11" builtinId="24" hidden="1"/>
    <cellStyle name="Správně" xfId="8" builtinId="26" hidden="1"/>
    <cellStyle name="Text upozornění" xfId="13" builtinId="11" hidden="1"/>
    <cellStyle name="Výpočet" xfId="10" builtinId="22" hidden="1"/>
    <cellStyle name="Vysvětlující text" xfId="14" builtinId="53" hidden="1"/>
    <cellStyle name="Zvýraznění 1" xfId="15" builtinId="29" hidden="1"/>
    <cellStyle name="Zvýraznění 2" xfId="19" builtinId="33" hidden="1"/>
    <cellStyle name="Zvýraznění 3" xfId="23" builtinId="37" hidden="1"/>
    <cellStyle name="Zvýraznění 4" xfId="27" builtinId="41" hidden="1"/>
    <cellStyle name="Zvýraznění 5" xfId="31" builtinId="45" hidden="1"/>
    <cellStyle name="Zvýraznění 6" xfId="35" builtinId="49" hidden="1"/>
    <cellStyle name="㼿?" xfId="3"/>
    <cellStyle name="㼿㼿" xfId="4"/>
    <cellStyle name="㼿㼿㼿" xfId="5"/>
    <cellStyle name="㼿㼿㼿㼿" xfId="6"/>
    <cellStyle name="㼿㼿㼿㼿?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28" Type="http://schemas.openxmlformats.org/officeDocument/2006/relationships/customXml" Target="../customXml/item2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ustomXml" Target="../customXml/item1.xml"/><Relationship Id="rId30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69"/>
  <sheetViews>
    <sheetView tabSelected="1" workbookViewId="0"/>
  </sheetViews>
  <sheetFormatPr defaultRowHeight="12.75"/>
  <cols>
    <col min="1" max="1" width="6" customWidth="1"/>
    <col min="2" max="2" width="6.140625" customWidth="1"/>
    <col min="3" max="3" width="6" customWidth="1"/>
    <col min="4" max="4" width="45" customWidth="1"/>
    <col min="5" max="5" width="2.7109375" customWidth="1"/>
    <col min="6" max="12" width="10" customWidth="1"/>
    <col min="13" max="13" width="6.85546875" customWidth="1"/>
  </cols>
  <sheetData>
    <row r="1" spans="1:12" ht="21" customHeight="1">
      <c r="A1" s="2" t="s">
        <v>0</v>
      </c>
      <c r="B1" s="2"/>
      <c r="C1" s="2"/>
      <c r="I1" s="4" t="s">
        <v>1</v>
      </c>
      <c r="K1" s="80" t="s">
        <v>2</v>
      </c>
      <c r="L1" s="81"/>
    </row>
    <row r="2" spans="1:12" ht="12" customHeight="1">
      <c r="A2" s="2"/>
      <c r="B2" s="2"/>
      <c r="C2" s="2"/>
      <c r="I2" s="4"/>
    </row>
    <row r="3" spans="1:12" ht="24" customHeight="1">
      <c r="A3" s="82" t="s">
        <v>3</v>
      </c>
      <c r="B3" s="82"/>
      <c r="C3" s="82"/>
      <c r="D3" s="82"/>
      <c r="E3" s="82"/>
      <c r="F3" s="82"/>
      <c r="G3" s="82"/>
      <c r="H3" s="82"/>
      <c r="I3" s="82"/>
      <c r="J3" s="82"/>
      <c r="K3" s="82"/>
    </row>
    <row r="4" spans="1:12" ht="18" customHeight="1">
      <c r="A4" s="104" t="s">
        <v>4</v>
      </c>
      <c r="B4" s="104"/>
      <c r="C4" s="105" t="s">
        <v>112</v>
      </c>
      <c r="D4" s="106"/>
      <c r="E4" s="47"/>
      <c r="F4" s="7" t="s">
        <v>5</v>
      </c>
      <c r="G4" s="106" t="s">
        <v>118</v>
      </c>
      <c r="H4" s="106"/>
      <c r="I4" s="106"/>
      <c r="J4" s="106"/>
      <c r="K4" s="106"/>
    </row>
    <row r="5" spans="1:12" ht="18" customHeight="1">
      <c r="A5" s="5"/>
      <c r="B5" s="5"/>
      <c r="C5" s="5"/>
      <c r="D5" s="6"/>
      <c r="E5" s="47"/>
      <c r="F5" s="47"/>
      <c r="G5" s="47"/>
      <c r="H5" s="7"/>
      <c r="I5" s="7"/>
      <c r="J5" s="7"/>
      <c r="L5" s="8" t="s">
        <v>6</v>
      </c>
    </row>
    <row r="6" spans="1:12" ht="15.75" customHeight="1">
      <c r="A6" s="9" t="s">
        <v>7</v>
      </c>
      <c r="B6" s="10"/>
      <c r="C6" s="10"/>
      <c r="D6" s="11"/>
      <c r="E6" s="12"/>
      <c r="F6" s="12"/>
      <c r="G6" s="12"/>
      <c r="H6" s="12"/>
      <c r="I6" s="12"/>
      <c r="J6" s="12"/>
      <c r="K6" s="12"/>
    </row>
    <row r="7" spans="1:12" ht="15.95" customHeight="1">
      <c r="A7" s="86"/>
      <c r="B7" s="87"/>
      <c r="C7" s="87"/>
      <c r="D7" s="87"/>
      <c r="E7" s="92"/>
      <c r="F7" s="150" t="s">
        <v>8</v>
      </c>
      <c r="G7" s="150"/>
      <c r="H7" s="150"/>
      <c r="I7" s="150"/>
      <c r="J7" s="150"/>
      <c r="K7" s="150"/>
      <c r="L7" s="151"/>
    </row>
    <row r="8" spans="1:12" ht="15.95" customHeight="1">
      <c r="A8" s="88"/>
      <c r="B8" s="89"/>
      <c r="C8" s="89"/>
      <c r="D8" s="89"/>
      <c r="E8" s="93"/>
      <c r="F8" s="95" t="s">
        <v>9</v>
      </c>
      <c r="G8" s="152" t="s">
        <v>10</v>
      </c>
      <c r="H8" s="153"/>
      <c r="I8" s="153"/>
      <c r="J8" s="153"/>
      <c r="K8" s="153"/>
      <c r="L8" s="154"/>
    </row>
    <row r="9" spans="1:12" ht="19.5" customHeight="1">
      <c r="A9" s="88"/>
      <c r="B9" s="89"/>
      <c r="C9" s="89"/>
      <c r="D9" s="89"/>
      <c r="E9" s="93"/>
      <c r="F9" s="95"/>
      <c r="G9" s="97" t="s">
        <v>11</v>
      </c>
      <c r="H9" s="99" t="s">
        <v>12</v>
      </c>
      <c r="I9" s="99" t="s">
        <v>13</v>
      </c>
      <c r="J9" s="101" t="s">
        <v>14</v>
      </c>
      <c r="K9" s="103" t="s">
        <v>15</v>
      </c>
      <c r="L9" s="148" t="s">
        <v>110</v>
      </c>
    </row>
    <row r="10" spans="1:12" ht="19.5" customHeight="1">
      <c r="A10" s="90"/>
      <c r="B10" s="91"/>
      <c r="C10" s="91"/>
      <c r="D10" s="91"/>
      <c r="E10" s="94"/>
      <c r="F10" s="96"/>
      <c r="G10" s="98"/>
      <c r="H10" s="100"/>
      <c r="I10" s="100"/>
      <c r="J10" s="102"/>
      <c r="K10" s="103"/>
      <c r="L10" s="149"/>
    </row>
    <row r="11" spans="1:12" ht="13.5" customHeight="1">
      <c r="A11" s="108" t="s">
        <v>16</v>
      </c>
      <c r="B11" s="109"/>
      <c r="C11" s="109"/>
      <c r="D11" s="110"/>
      <c r="E11" s="13" t="s">
        <v>17</v>
      </c>
      <c r="F11" s="14">
        <v>1</v>
      </c>
      <c r="G11" s="14">
        <f t="shared" ref="G11:L11" si="0">F11+1</f>
        <v>2</v>
      </c>
      <c r="H11" s="14">
        <f t="shared" si="0"/>
        <v>3</v>
      </c>
      <c r="I11" s="14">
        <f t="shared" si="0"/>
        <v>4</v>
      </c>
      <c r="J11" s="14">
        <f t="shared" si="0"/>
        <v>5</v>
      </c>
      <c r="K11" s="14">
        <f t="shared" si="0"/>
        <v>6</v>
      </c>
      <c r="L11" s="64">
        <f t="shared" si="0"/>
        <v>7</v>
      </c>
    </row>
    <row r="12" spans="1:12" ht="16.5" customHeight="1">
      <c r="A12" s="78" t="s">
        <v>18</v>
      </c>
      <c r="B12" s="79"/>
      <c r="C12" s="79"/>
      <c r="D12" s="79"/>
      <c r="E12" s="16">
        <v>1</v>
      </c>
      <c r="F12" s="17">
        <v>677</v>
      </c>
      <c r="G12" s="17">
        <v>4</v>
      </c>
      <c r="H12" s="18">
        <v>44</v>
      </c>
      <c r="I12" s="17">
        <v>4</v>
      </c>
      <c r="J12" s="17">
        <v>120</v>
      </c>
      <c r="K12" s="70">
        <v>19</v>
      </c>
      <c r="L12" s="65">
        <v>0</v>
      </c>
    </row>
    <row r="13" spans="1:12" ht="16.5" customHeight="1">
      <c r="A13" s="113" t="s">
        <v>114</v>
      </c>
      <c r="B13" s="114"/>
      <c r="C13" s="114"/>
      <c r="D13" s="114"/>
      <c r="E13" s="19">
        <f t="shared" ref="E13:E44" si="1">E12+1</f>
        <v>2</v>
      </c>
      <c r="F13" s="24">
        <v>37</v>
      </c>
      <c r="G13" s="20">
        <v>0</v>
      </c>
      <c r="H13" s="21">
        <v>0</v>
      </c>
      <c r="I13" s="20">
        <v>0</v>
      </c>
      <c r="J13" s="20">
        <v>3</v>
      </c>
      <c r="K13" s="20">
        <v>0</v>
      </c>
      <c r="L13" s="66">
        <v>0</v>
      </c>
    </row>
    <row r="14" spans="1:12" ht="16.5" customHeight="1">
      <c r="A14" s="120" t="s">
        <v>20</v>
      </c>
      <c r="B14" s="124" t="s">
        <v>21</v>
      </c>
      <c r="C14" s="124"/>
      <c r="D14" s="124"/>
      <c r="E14" s="19">
        <f t="shared" si="1"/>
        <v>3</v>
      </c>
      <c r="F14" s="24">
        <v>9</v>
      </c>
      <c r="G14" s="20">
        <v>0</v>
      </c>
      <c r="H14" s="20" t="s">
        <v>22</v>
      </c>
      <c r="I14" s="20">
        <v>0</v>
      </c>
      <c r="J14" s="20">
        <v>0</v>
      </c>
      <c r="K14" s="20">
        <v>0</v>
      </c>
      <c r="L14" s="66" t="s">
        <v>22</v>
      </c>
    </row>
    <row r="15" spans="1:12" ht="16.5" customHeight="1">
      <c r="A15" s="120"/>
      <c r="B15" s="124" t="s">
        <v>23</v>
      </c>
      <c r="C15" s="124"/>
      <c r="D15" s="124"/>
      <c r="E15" s="19">
        <f t="shared" si="1"/>
        <v>4</v>
      </c>
      <c r="F15" s="24">
        <v>20</v>
      </c>
      <c r="G15" s="20">
        <v>0</v>
      </c>
      <c r="H15" s="20" t="s">
        <v>22</v>
      </c>
      <c r="I15" s="20">
        <v>0</v>
      </c>
      <c r="J15" s="20">
        <v>1</v>
      </c>
      <c r="K15" s="20">
        <v>0</v>
      </c>
      <c r="L15" s="66" t="s">
        <v>22</v>
      </c>
    </row>
    <row r="16" spans="1:12" ht="16.5" customHeight="1">
      <c r="A16" s="120" t="s">
        <v>20</v>
      </c>
      <c r="B16" s="124" t="s">
        <v>24</v>
      </c>
      <c r="C16" s="124"/>
      <c r="D16" s="124"/>
      <c r="E16" s="19">
        <f t="shared" si="1"/>
        <v>5</v>
      </c>
      <c r="F16" s="24">
        <v>0</v>
      </c>
      <c r="G16" s="20">
        <v>0</v>
      </c>
      <c r="H16" s="20" t="s">
        <v>22</v>
      </c>
      <c r="I16" s="20">
        <v>0</v>
      </c>
      <c r="J16" s="20">
        <v>0</v>
      </c>
      <c r="K16" s="20">
        <v>0</v>
      </c>
      <c r="L16" s="66" t="s">
        <v>22</v>
      </c>
    </row>
    <row r="17" spans="1:12" ht="16.5" customHeight="1">
      <c r="A17" s="120"/>
      <c r="B17" s="124" t="s">
        <v>25</v>
      </c>
      <c r="C17" s="124"/>
      <c r="D17" s="124"/>
      <c r="E17" s="19">
        <f t="shared" si="1"/>
        <v>6</v>
      </c>
      <c r="F17" s="24">
        <v>0</v>
      </c>
      <c r="G17" s="20">
        <v>0</v>
      </c>
      <c r="H17" s="21">
        <v>0</v>
      </c>
      <c r="I17" s="20">
        <v>0</v>
      </c>
      <c r="J17" s="20">
        <v>0</v>
      </c>
      <c r="K17" s="20">
        <v>0</v>
      </c>
      <c r="L17" s="66">
        <v>0</v>
      </c>
    </row>
    <row r="18" spans="1:12" ht="16.5" customHeight="1">
      <c r="A18" s="120"/>
      <c r="B18" s="124" t="s">
        <v>26</v>
      </c>
      <c r="C18" s="124"/>
      <c r="D18" s="124"/>
      <c r="E18" s="19">
        <f t="shared" si="1"/>
        <v>7</v>
      </c>
      <c r="F18" s="24">
        <v>0</v>
      </c>
      <c r="G18" s="20" t="s">
        <v>22</v>
      </c>
      <c r="H18" s="20" t="s">
        <v>22</v>
      </c>
      <c r="I18" s="20" t="s">
        <v>22</v>
      </c>
      <c r="J18" s="20" t="s">
        <v>22</v>
      </c>
      <c r="K18" s="20" t="s">
        <v>22</v>
      </c>
      <c r="L18" s="66" t="s">
        <v>22</v>
      </c>
    </row>
    <row r="19" spans="1:12" ht="16.5" customHeight="1">
      <c r="A19" s="120"/>
      <c r="B19" s="124" t="s">
        <v>27</v>
      </c>
      <c r="C19" s="124"/>
      <c r="D19" s="124"/>
      <c r="E19" s="19">
        <f t="shared" si="1"/>
        <v>8</v>
      </c>
      <c r="F19" s="24">
        <v>1</v>
      </c>
      <c r="G19" s="20">
        <v>0</v>
      </c>
      <c r="H19" s="21">
        <v>0</v>
      </c>
      <c r="I19" s="20">
        <v>0</v>
      </c>
      <c r="J19" s="20">
        <v>0</v>
      </c>
      <c r="K19" s="20">
        <v>0</v>
      </c>
      <c r="L19" s="66">
        <v>0</v>
      </c>
    </row>
    <row r="20" spans="1:12" ht="16.5" customHeight="1">
      <c r="A20" s="120"/>
      <c r="B20" s="124" t="s">
        <v>28</v>
      </c>
      <c r="C20" s="124"/>
      <c r="D20" s="124"/>
      <c r="E20" s="19">
        <f t="shared" si="1"/>
        <v>9</v>
      </c>
      <c r="F20" s="24">
        <v>0</v>
      </c>
      <c r="G20" s="20">
        <v>0</v>
      </c>
      <c r="H20" s="21">
        <v>0</v>
      </c>
      <c r="I20" s="20">
        <v>0</v>
      </c>
      <c r="J20" s="20">
        <v>0</v>
      </c>
      <c r="K20" s="20">
        <v>0</v>
      </c>
      <c r="L20" s="66">
        <v>0</v>
      </c>
    </row>
    <row r="21" spans="1:12" ht="16.5" customHeight="1">
      <c r="A21" s="142" t="s">
        <v>20</v>
      </c>
      <c r="B21" s="124" t="s">
        <v>97</v>
      </c>
      <c r="C21" s="124"/>
      <c r="D21" s="124"/>
      <c r="E21" s="19">
        <f t="shared" si="1"/>
        <v>10</v>
      </c>
      <c r="F21" s="24">
        <v>1</v>
      </c>
      <c r="G21" s="20" t="s">
        <v>22</v>
      </c>
      <c r="H21" s="20" t="s">
        <v>22</v>
      </c>
      <c r="I21" s="20" t="s">
        <v>22</v>
      </c>
      <c r="J21" s="20" t="s">
        <v>22</v>
      </c>
      <c r="K21" s="20" t="s">
        <v>22</v>
      </c>
      <c r="L21" s="66" t="s">
        <v>22</v>
      </c>
    </row>
    <row r="22" spans="1:12" ht="16.5" customHeight="1">
      <c r="A22" s="143"/>
      <c r="B22" s="124" t="s">
        <v>98</v>
      </c>
      <c r="C22" s="124"/>
      <c r="D22" s="124"/>
      <c r="E22" s="19">
        <f t="shared" si="1"/>
        <v>11</v>
      </c>
      <c r="F22" s="24">
        <v>0</v>
      </c>
      <c r="G22" s="20" t="s">
        <v>22</v>
      </c>
      <c r="H22" s="20" t="s">
        <v>22</v>
      </c>
      <c r="I22" s="20" t="s">
        <v>22</v>
      </c>
      <c r="J22" s="20" t="s">
        <v>22</v>
      </c>
      <c r="K22" s="20" t="s">
        <v>22</v>
      </c>
      <c r="L22" s="66" t="s">
        <v>22</v>
      </c>
    </row>
    <row r="23" spans="1:12" ht="16.5" customHeight="1">
      <c r="A23" s="144"/>
      <c r="B23" s="124" t="s">
        <v>29</v>
      </c>
      <c r="C23" s="124"/>
      <c r="D23" s="124"/>
      <c r="E23" s="19">
        <f t="shared" si="1"/>
        <v>12</v>
      </c>
      <c r="F23" s="24">
        <v>0</v>
      </c>
      <c r="G23" s="20" t="s">
        <v>22</v>
      </c>
      <c r="H23" s="20" t="s">
        <v>22</v>
      </c>
      <c r="I23" s="20" t="s">
        <v>22</v>
      </c>
      <c r="J23" s="20" t="s">
        <v>22</v>
      </c>
      <c r="K23" s="20" t="s">
        <v>22</v>
      </c>
      <c r="L23" s="66" t="s">
        <v>22</v>
      </c>
    </row>
    <row r="24" spans="1:12" ht="16.5" customHeight="1">
      <c r="A24" s="113" t="s">
        <v>30</v>
      </c>
      <c r="B24" s="114"/>
      <c r="C24" s="114"/>
      <c r="D24" s="114"/>
      <c r="E24" s="19">
        <f t="shared" si="1"/>
        <v>13</v>
      </c>
      <c r="F24" s="24">
        <v>841</v>
      </c>
      <c r="G24" s="24">
        <v>0</v>
      </c>
      <c r="H24" s="25">
        <v>96</v>
      </c>
      <c r="I24" s="24">
        <v>3</v>
      </c>
      <c r="J24" s="24">
        <v>118</v>
      </c>
      <c r="K24" s="24">
        <v>14</v>
      </c>
      <c r="L24" s="68">
        <v>0</v>
      </c>
    </row>
    <row r="25" spans="1:12" ht="16.5" customHeight="1">
      <c r="A25" s="121" t="s">
        <v>31</v>
      </c>
      <c r="B25" s="122"/>
      <c r="C25" s="122"/>
      <c r="D25" s="122"/>
      <c r="E25" s="19">
        <f t="shared" si="1"/>
        <v>14</v>
      </c>
      <c r="F25" s="24">
        <v>840</v>
      </c>
      <c r="G25" s="24">
        <v>0</v>
      </c>
      <c r="H25" s="25">
        <v>96</v>
      </c>
      <c r="I25" s="24">
        <v>3</v>
      </c>
      <c r="J25" s="24">
        <v>118</v>
      </c>
      <c r="K25" s="24">
        <v>14</v>
      </c>
      <c r="L25" s="68">
        <v>0</v>
      </c>
    </row>
    <row r="26" spans="1:12" ht="16.5" customHeight="1">
      <c r="A26" s="142" t="s">
        <v>20</v>
      </c>
      <c r="B26" s="124" t="s">
        <v>32</v>
      </c>
      <c r="C26" s="124"/>
      <c r="D26" s="124"/>
      <c r="E26" s="19">
        <f t="shared" si="1"/>
        <v>15</v>
      </c>
      <c r="F26" s="24">
        <v>67</v>
      </c>
      <c r="G26" s="20">
        <v>0</v>
      </c>
      <c r="H26" s="20" t="s">
        <v>22</v>
      </c>
      <c r="I26" s="20">
        <v>0</v>
      </c>
      <c r="J26" s="20">
        <v>3</v>
      </c>
      <c r="K26" s="20">
        <v>0</v>
      </c>
      <c r="L26" s="66" t="s">
        <v>22</v>
      </c>
    </row>
    <row r="27" spans="1:12" ht="16.5" customHeight="1">
      <c r="A27" s="144"/>
      <c r="B27" s="124" t="s">
        <v>33</v>
      </c>
      <c r="C27" s="124"/>
      <c r="D27" s="124"/>
      <c r="E27" s="19">
        <f t="shared" si="1"/>
        <v>16</v>
      </c>
      <c r="F27" s="24">
        <v>0</v>
      </c>
      <c r="G27" s="20" t="s">
        <v>22</v>
      </c>
      <c r="H27" s="20" t="s">
        <v>22</v>
      </c>
      <c r="I27" s="20" t="s">
        <v>22</v>
      </c>
      <c r="J27" s="20" t="s">
        <v>22</v>
      </c>
      <c r="K27" s="20" t="s">
        <v>22</v>
      </c>
      <c r="L27" s="66" t="s">
        <v>22</v>
      </c>
    </row>
    <row r="28" spans="1:12" ht="16.5" customHeight="1">
      <c r="A28" s="142" t="s">
        <v>20</v>
      </c>
      <c r="B28" s="83" t="s">
        <v>34</v>
      </c>
      <c r="C28" s="84"/>
      <c r="D28" s="85"/>
      <c r="E28" s="19">
        <f t="shared" si="1"/>
        <v>17</v>
      </c>
      <c r="F28" s="24">
        <v>0</v>
      </c>
      <c r="G28" s="20">
        <v>0</v>
      </c>
      <c r="H28" s="20" t="s">
        <v>22</v>
      </c>
      <c r="I28" s="20">
        <v>0</v>
      </c>
      <c r="J28" s="20">
        <v>0</v>
      </c>
      <c r="K28" s="20" t="s">
        <v>22</v>
      </c>
      <c r="L28" s="66" t="s">
        <v>22</v>
      </c>
    </row>
    <row r="29" spans="1:12" ht="16.5" customHeight="1">
      <c r="A29" s="143"/>
      <c r="B29" s="26" t="s">
        <v>20</v>
      </c>
      <c r="C29" s="111" t="s">
        <v>35</v>
      </c>
      <c r="D29" s="111"/>
      <c r="E29" s="19">
        <f t="shared" si="1"/>
        <v>18</v>
      </c>
      <c r="F29" s="24">
        <v>0</v>
      </c>
      <c r="G29" s="20">
        <v>0</v>
      </c>
      <c r="H29" s="20" t="s">
        <v>22</v>
      </c>
      <c r="I29" s="20">
        <v>0</v>
      </c>
      <c r="J29" s="20">
        <v>0</v>
      </c>
      <c r="K29" s="20" t="s">
        <v>22</v>
      </c>
      <c r="L29" s="66" t="s">
        <v>22</v>
      </c>
    </row>
    <row r="30" spans="1:12" ht="16.5" customHeight="1">
      <c r="A30" s="143"/>
      <c r="B30" s="83" t="s">
        <v>36</v>
      </c>
      <c r="C30" s="84"/>
      <c r="D30" s="85"/>
      <c r="E30" s="19">
        <f t="shared" si="1"/>
        <v>19</v>
      </c>
      <c r="F30" s="24">
        <v>0</v>
      </c>
      <c r="G30" s="20">
        <v>0</v>
      </c>
      <c r="H30" s="20" t="s">
        <v>22</v>
      </c>
      <c r="I30" s="20">
        <v>0</v>
      </c>
      <c r="J30" s="20">
        <v>0</v>
      </c>
      <c r="K30" s="20" t="s">
        <v>22</v>
      </c>
      <c r="L30" s="66" t="s">
        <v>22</v>
      </c>
    </row>
    <row r="31" spans="1:12" ht="16.5" customHeight="1">
      <c r="A31" s="144"/>
      <c r="B31" s="26" t="s">
        <v>20</v>
      </c>
      <c r="C31" s="111" t="s">
        <v>35</v>
      </c>
      <c r="D31" s="111"/>
      <c r="E31" s="19">
        <f t="shared" si="1"/>
        <v>20</v>
      </c>
      <c r="F31" s="24">
        <v>0</v>
      </c>
      <c r="G31" s="20">
        <v>0</v>
      </c>
      <c r="H31" s="20" t="s">
        <v>22</v>
      </c>
      <c r="I31" s="20">
        <v>0</v>
      </c>
      <c r="J31" s="20">
        <v>0</v>
      </c>
      <c r="K31" s="20" t="s">
        <v>22</v>
      </c>
      <c r="L31" s="66" t="s">
        <v>22</v>
      </c>
    </row>
    <row r="32" spans="1:12" ht="16.5" customHeight="1">
      <c r="A32" s="54" t="s">
        <v>20</v>
      </c>
      <c r="B32" s="83" t="s">
        <v>91</v>
      </c>
      <c r="C32" s="84"/>
      <c r="D32" s="85"/>
      <c r="E32" s="19">
        <f t="shared" si="1"/>
        <v>21</v>
      </c>
      <c r="F32" s="24">
        <v>582</v>
      </c>
      <c r="G32" s="20">
        <v>0</v>
      </c>
      <c r="H32" s="20" t="s">
        <v>22</v>
      </c>
      <c r="I32" s="20">
        <v>3</v>
      </c>
      <c r="J32" s="20">
        <v>109</v>
      </c>
      <c r="K32" s="20">
        <v>14</v>
      </c>
      <c r="L32" s="66" t="s">
        <v>22</v>
      </c>
    </row>
    <row r="33" spans="1:12" ht="16.5" customHeight="1">
      <c r="A33" s="54" t="s">
        <v>20</v>
      </c>
      <c r="B33" s="83" t="s">
        <v>37</v>
      </c>
      <c r="C33" s="84"/>
      <c r="D33" s="85"/>
      <c r="E33" s="19">
        <f t="shared" si="1"/>
        <v>22</v>
      </c>
      <c r="F33" s="24">
        <v>0</v>
      </c>
      <c r="G33" s="20">
        <v>0</v>
      </c>
      <c r="H33" s="20" t="s">
        <v>22</v>
      </c>
      <c r="I33" s="20" t="s">
        <v>22</v>
      </c>
      <c r="J33" s="20">
        <v>0</v>
      </c>
      <c r="K33" s="20" t="s">
        <v>22</v>
      </c>
      <c r="L33" s="66" t="s">
        <v>22</v>
      </c>
    </row>
    <row r="34" spans="1:12" ht="16.5" customHeight="1">
      <c r="A34" s="142" t="s">
        <v>20</v>
      </c>
      <c r="B34" s="124" t="s">
        <v>115</v>
      </c>
      <c r="C34" s="124"/>
      <c r="D34" s="124"/>
      <c r="E34" s="19">
        <f t="shared" si="1"/>
        <v>23</v>
      </c>
      <c r="F34" s="24">
        <v>0</v>
      </c>
      <c r="G34" s="20">
        <v>0</v>
      </c>
      <c r="H34" s="20">
        <v>0</v>
      </c>
      <c r="I34" s="20">
        <v>0</v>
      </c>
      <c r="J34" s="20">
        <v>0</v>
      </c>
      <c r="K34" s="20">
        <v>0</v>
      </c>
      <c r="L34" s="66">
        <v>0</v>
      </c>
    </row>
    <row r="35" spans="1:12" ht="16.5" customHeight="1">
      <c r="A35" s="143"/>
      <c r="B35" s="145" t="s">
        <v>38</v>
      </c>
      <c r="C35" s="83" t="s">
        <v>39</v>
      </c>
      <c r="D35" s="126"/>
      <c r="E35" s="19">
        <f t="shared" si="1"/>
        <v>24</v>
      </c>
      <c r="F35" s="24">
        <v>0</v>
      </c>
      <c r="G35" s="21" t="s">
        <v>22</v>
      </c>
      <c r="H35" s="21" t="s">
        <v>22</v>
      </c>
      <c r="I35" s="21" t="s">
        <v>22</v>
      </c>
      <c r="J35" s="21" t="s">
        <v>22</v>
      </c>
      <c r="K35" s="20" t="s">
        <v>22</v>
      </c>
      <c r="L35" s="66" t="s">
        <v>22</v>
      </c>
    </row>
    <row r="36" spans="1:12" ht="16.5" customHeight="1">
      <c r="A36" s="143"/>
      <c r="B36" s="146"/>
      <c r="C36" s="83" t="s">
        <v>40</v>
      </c>
      <c r="D36" s="126"/>
      <c r="E36" s="19">
        <f t="shared" si="1"/>
        <v>25</v>
      </c>
      <c r="F36" s="24">
        <v>0</v>
      </c>
      <c r="G36" s="21" t="s">
        <v>22</v>
      </c>
      <c r="H36" s="21" t="s">
        <v>22</v>
      </c>
      <c r="I36" s="21" t="s">
        <v>22</v>
      </c>
      <c r="J36" s="21" t="s">
        <v>22</v>
      </c>
      <c r="K36" s="20" t="s">
        <v>22</v>
      </c>
      <c r="L36" s="66" t="s">
        <v>22</v>
      </c>
    </row>
    <row r="37" spans="1:12" ht="16.5" customHeight="1">
      <c r="A37" s="143"/>
      <c r="B37" s="146"/>
      <c r="C37" s="83" t="s">
        <v>24</v>
      </c>
      <c r="D37" s="126"/>
      <c r="E37" s="19">
        <f t="shared" si="1"/>
        <v>26</v>
      </c>
      <c r="F37" s="24">
        <v>0</v>
      </c>
      <c r="G37" s="21">
        <v>0</v>
      </c>
      <c r="H37" s="21">
        <v>0</v>
      </c>
      <c r="I37" s="20">
        <v>0</v>
      </c>
      <c r="J37" s="20">
        <v>0</v>
      </c>
      <c r="K37" s="20">
        <v>0</v>
      </c>
      <c r="L37" s="66">
        <v>0</v>
      </c>
    </row>
    <row r="38" spans="1:12" ht="16.5" customHeight="1">
      <c r="A38" s="143"/>
      <c r="B38" s="146"/>
      <c r="C38" s="83" t="s">
        <v>25</v>
      </c>
      <c r="D38" s="126"/>
      <c r="E38" s="19">
        <f t="shared" si="1"/>
        <v>27</v>
      </c>
      <c r="F38" s="24">
        <v>0</v>
      </c>
      <c r="G38" s="20">
        <v>0</v>
      </c>
      <c r="H38" s="21">
        <v>0</v>
      </c>
      <c r="I38" s="20">
        <v>0</v>
      </c>
      <c r="J38" s="20">
        <v>0</v>
      </c>
      <c r="K38" s="20">
        <v>0</v>
      </c>
      <c r="L38" s="66">
        <v>0</v>
      </c>
    </row>
    <row r="39" spans="1:12" ht="16.5" customHeight="1">
      <c r="A39" s="143"/>
      <c r="B39" s="146"/>
      <c r="C39" s="83" t="s">
        <v>41</v>
      </c>
      <c r="D39" s="126"/>
      <c r="E39" s="19">
        <f t="shared" si="1"/>
        <v>28</v>
      </c>
      <c r="F39" s="24">
        <v>0</v>
      </c>
      <c r="G39" s="20">
        <v>0</v>
      </c>
      <c r="H39" s="21">
        <v>0</v>
      </c>
      <c r="I39" s="20">
        <v>0</v>
      </c>
      <c r="J39" s="20">
        <v>0</v>
      </c>
      <c r="K39" s="20">
        <v>0</v>
      </c>
      <c r="L39" s="66">
        <v>0</v>
      </c>
    </row>
    <row r="40" spans="1:12" ht="16.5" customHeight="1">
      <c r="A40" s="143"/>
      <c r="B40" s="147"/>
      <c r="C40" s="83" t="s">
        <v>42</v>
      </c>
      <c r="D40" s="126"/>
      <c r="E40" s="19">
        <f t="shared" si="1"/>
        <v>29</v>
      </c>
      <c r="F40" s="24">
        <v>0</v>
      </c>
      <c r="G40" s="20">
        <v>0</v>
      </c>
      <c r="H40" s="21">
        <v>0</v>
      </c>
      <c r="I40" s="20">
        <v>0</v>
      </c>
      <c r="J40" s="20">
        <v>0</v>
      </c>
      <c r="K40" s="20">
        <v>0</v>
      </c>
      <c r="L40" s="66">
        <v>0</v>
      </c>
    </row>
    <row r="41" spans="1:12" ht="16.5" customHeight="1">
      <c r="A41" s="144"/>
      <c r="B41" s="126" t="s">
        <v>43</v>
      </c>
      <c r="C41" s="124"/>
      <c r="D41" s="124"/>
      <c r="E41" s="19">
        <f t="shared" si="1"/>
        <v>30</v>
      </c>
      <c r="F41" s="24">
        <v>0</v>
      </c>
      <c r="G41" s="20" t="s">
        <v>22</v>
      </c>
      <c r="H41" s="20" t="s">
        <v>22</v>
      </c>
      <c r="I41" s="20" t="s">
        <v>22</v>
      </c>
      <c r="J41" s="20" t="s">
        <v>22</v>
      </c>
      <c r="K41" s="20" t="s">
        <v>22</v>
      </c>
      <c r="L41" s="66" t="s">
        <v>22</v>
      </c>
    </row>
    <row r="42" spans="1:12" ht="16.5" customHeight="1">
      <c r="A42" s="139" t="s">
        <v>96</v>
      </c>
      <c r="B42" s="132"/>
      <c r="C42" s="132"/>
      <c r="D42" s="133"/>
      <c r="E42" s="19">
        <f t="shared" si="1"/>
        <v>31</v>
      </c>
      <c r="F42" s="24">
        <v>6</v>
      </c>
      <c r="G42" s="20">
        <v>0</v>
      </c>
      <c r="H42" s="20" t="s">
        <v>22</v>
      </c>
      <c r="I42" s="20">
        <v>0</v>
      </c>
      <c r="J42" s="20">
        <v>0</v>
      </c>
      <c r="K42" s="20">
        <v>0</v>
      </c>
      <c r="L42" s="66" t="s">
        <v>22</v>
      </c>
    </row>
    <row r="43" spans="1:12" ht="16.5" customHeight="1">
      <c r="A43" s="134" t="s">
        <v>99</v>
      </c>
      <c r="B43" s="135"/>
      <c r="C43" s="135"/>
      <c r="D43" s="136"/>
      <c r="E43" s="19">
        <f t="shared" si="1"/>
        <v>32</v>
      </c>
      <c r="F43" s="24">
        <v>10</v>
      </c>
      <c r="G43" s="20">
        <v>0</v>
      </c>
      <c r="H43" s="20">
        <v>0</v>
      </c>
      <c r="I43" s="20">
        <v>0</v>
      </c>
      <c r="J43" s="20">
        <v>0</v>
      </c>
      <c r="K43" s="20">
        <v>0</v>
      </c>
      <c r="L43" s="66">
        <v>0</v>
      </c>
    </row>
    <row r="44" spans="1:12" ht="16.5" customHeight="1">
      <c r="A44" s="134" t="s">
        <v>100</v>
      </c>
      <c r="B44" s="135"/>
      <c r="C44" s="135"/>
      <c r="D44" s="136"/>
      <c r="E44" s="19">
        <f t="shared" si="1"/>
        <v>33</v>
      </c>
      <c r="F44" s="24">
        <v>2</v>
      </c>
      <c r="G44" s="20">
        <v>0</v>
      </c>
      <c r="H44" s="20">
        <v>0</v>
      </c>
      <c r="I44" s="20">
        <v>0</v>
      </c>
      <c r="J44" s="20">
        <v>0</v>
      </c>
      <c r="K44" s="20">
        <v>0</v>
      </c>
      <c r="L44" s="66">
        <v>0</v>
      </c>
    </row>
    <row r="45" spans="1:12" ht="16.5" customHeight="1">
      <c r="A45" s="134" t="s">
        <v>101</v>
      </c>
      <c r="B45" s="135"/>
      <c r="C45" s="135"/>
      <c r="D45" s="136"/>
      <c r="E45" s="19">
        <f t="shared" ref="E45:E73" si="2">E44+1</f>
        <v>34</v>
      </c>
      <c r="F45" s="24">
        <v>0</v>
      </c>
      <c r="G45" s="20">
        <v>0</v>
      </c>
      <c r="H45" s="20">
        <v>0</v>
      </c>
      <c r="I45" s="20">
        <v>0</v>
      </c>
      <c r="J45" s="20">
        <v>0</v>
      </c>
      <c r="K45" s="20">
        <v>0</v>
      </c>
      <c r="L45" s="66">
        <v>0</v>
      </c>
    </row>
    <row r="46" spans="1:12" ht="16.5" customHeight="1">
      <c r="A46" s="121" t="s">
        <v>44</v>
      </c>
      <c r="B46" s="122"/>
      <c r="C46" s="122"/>
      <c r="D46" s="122"/>
      <c r="E46" s="19">
        <f t="shared" si="2"/>
        <v>35</v>
      </c>
      <c r="F46" s="24">
        <v>947</v>
      </c>
      <c r="G46" s="20">
        <v>2</v>
      </c>
      <c r="H46" s="20">
        <v>107</v>
      </c>
      <c r="I46" s="20">
        <v>3</v>
      </c>
      <c r="J46" s="20">
        <v>140</v>
      </c>
      <c r="K46" s="20">
        <v>19</v>
      </c>
      <c r="L46" s="66">
        <v>0</v>
      </c>
    </row>
    <row r="47" spans="1:12" ht="16.5" customHeight="1">
      <c r="A47" s="120" t="s">
        <v>38</v>
      </c>
      <c r="B47" s="124" t="s">
        <v>45</v>
      </c>
      <c r="C47" s="124"/>
      <c r="D47" s="124"/>
      <c r="E47" s="19">
        <f t="shared" si="2"/>
        <v>36</v>
      </c>
      <c r="F47" s="24">
        <v>20</v>
      </c>
      <c r="G47" s="20">
        <v>0</v>
      </c>
      <c r="H47" s="20" t="s">
        <v>22</v>
      </c>
      <c r="I47" s="20">
        <v>0</v>
      </c>
      <c r="J47" s="20">
        <v>3</v>
      </c>
      <c r="K47" s="20">
        <v>0</v>
      </c>
      <c r="L47" s="66" t="s">
        <v>22</v>
      </c>
    </row>
    <row r="48" spans="1:12" ht="16.5" customHeight="1">
      <c r="A48" s="120"/>
      <c r="B48" s="83" t="s">
        <v>46</v>
      </c>
      <c r="C48" s="125"/>
      <c r="D48" s="126"/>
      <c r="E48" s="19">
        <f t="shared" si="2"/>
        <v>37</v>
      </c>
      <c r="F48" s="24">
        <v>45</v>
      </c>
      <c r="G48" s="20">
        <v>0</v>
      </c>
      <c r="H48" s="20" t="s">
        <v>22</v>
      </c>
      <c r="I48" s="20">
        <v>0</v>
      </c>
      <c r="J48" s="20">
        <v>0</v>
      </c>
      <c r="K48" s="20">
        <v>0</v>
      </c>
      <c r="L48" s="66" t="s">
        <v>22</v>
      </c>
    </row>
    <row r="49" spans="1:12" ht="16.5" customHeight="1">
      <c r="A49" s="120"/>
      <c r="B49" s="124" t="s">
        <v>47</v>
      </c>
      <c r="C49" s="124"/>
      <c r="D49" s="124"/>
      <c r="E49" s="19">
        <f t="shared" si="2"/>
        <v>38</v>
      </c>
      <c r="F49" s="24">
        <v>679</v>
      </c>
      <c r="G49" s="20">
        <v>0</v>
      </c>
      <c r="H49" s="20">
        <v>98</v>
      </c>
      <c r="I49" s="20">
        <v>3</v>
      </c>
      <c r="J49" s="20">
        <v>108</v>
      </c>
      <c r="K49" s="20">
        <v>16</v>
      </c>
      <c r="L49" s="66">
        <v>0</v>
      </c>
    </row>
    <row r="50" spans="1:12" ht="17.25" customHeight="1">
      <c r="A50" s="120"/>
      <c r="B50" s="124" t="s">
        <v>48</v>
      </c>
      <c r="C50" s="124"/>
      <c r="D50" s="124"/>
      <c r="E50" s="19">
        <f t="shared" si="2"/>
        <v>39</v>
      </c>
      <c r="F50" s="24">
        <v>20</v>
      </c>
      <c r="G50" s="20">
        <v>0</v>
      </c>
      <c r="H50" s="20" t="s">
        <v>22</v>
      </c>
      <c r="I50" s="20">
        <v>0</v>
      </c>
      <c r="J50" s="20">
        <v>6</v>
      </c>
      <c r="K50" s="20">
        <v>0</v>
      </c>
      <c r="L50" s="66" t="s">
        <v>22</v>
      </c>
    </row>
    <row r="51" spans="1:12" ht="17.25" customHeight="1">
      <c r="A51" s="120"/>
      <c r="B51" s="124" t="s">
        <v>49</v>
      </c>
      <c r="C51" s="124"/>
      <c r="D51" s="124"/>
      <c r="E51" s="19">
        <f t="shared" si="2"/>
        <v>40</v>
      </c>
      <c r="F51" s="24">
        <v>4</v>
      </c>
      <c r="G51" s="20">
        <v>0</v>
      </c>
      <c r="H51" s="20" t="s">
        <v>22</v>
      </c>
      <c r="I51" s="20">
        <v>0</v>
      </c>
      <c r="J51" s="20">
        <v>1</v>
      </c>
      <c r="K51" s="20">
        <v>0</v>
      </c>
      <c r="L51" s="66" t="s">
        <v>22</v>
      </c>
    </row>
    <row r="52" spans="1:12" ht="16.5" customHeight="1">
      <c r="A52" s="120"/>
      <c r="B52" s="124" t="s">
        <v>50</v>
      </c>
      <c r="C52" s="124"/>
      <c r="D52" s="124"/>
      <c r="E52" s="19">
        <f t="shared" si="2"/>
        <v>41</v>
      </c>
      <c r="F52" s="24">
        <v>24</v>
      </c>
      <c r="G52" s="20">
        <v>0</v>
      </c>
      <c r="H52" s="20" t="s">
        <v>22</v>
      </c>
      <c r="I52" s="20">
        <v>0</v>
      </c>
      <c r="J52" s="20">
        <v>2</v>
      </c>
      <c r="K52" s="20">
        <v>0</v>
      </c>
      <c r="L52" s="66" t="s">
        <v>22</v>
      </c>
    </row>
    <row r="53" spans="1:12" ht="16.5" customHeight="1">
      <c r="A53" s="120"/>
      <c r="B53" s="124" t="s">
        <v>93</v>
      </c>
      <c r="C53" s="124"/>
      <c r="D53" s="124"/>
      <c r="E53" s="19">
        <f t="shared" si="2"/>
        <v>42</v>
      </c>
      <c r="F53" s="24">
        <v>0</v>
      </c>
      <c r="G53" s="20">
        <v>0</v>
      </c>
      <c r="H53" s="20">
        <v>0</v>
      </c>
      <c r="I53" s="20">
        <v>0</v>
      </c>
      <c r="J53" s="20">
        <v>0</v>
      </c>
      <c r="K53" s="20">
        <v>0</v>
      </c>
      <c r="L53" s="66">
        <v>0</v>
      </c>
    </row>
    <row r="54" spans="1:12" ht="16.5" customHeight="1">
      <c r="A54" s="120"/>
      <c r="B54" s="124" t="s">
        <v>51</v>
      </c>
      <c r="C54" s="124"/>
      <c r="D54" s="124"/>
      <c r="E54" s="19">
        <f t="shared" si="2"/>
        <v>43</v>
      </c>
      <c r="F54" s="24">
        <v>33</v>
      </c>
      <c r="G54" s="20">
        <v>1</v>
      </c>
      <c r="H54" s="20">
        <v>1</v>
      </c>
      <c r="I54" s="20">
        <v>0</v>
      </c>
      <c r="J54" s="20">
        <v>6</v>
      </c>
      <c r="K54" s="20">
        <v>0</v>
      </c>
      <c r="L54" s="66">
        <v>0</v>
      </c>
    </row>
    <row r="55" spans="1:12" ht="16.5" customHeight="1">
      <c r="A55" s="120"/>
      <c r="B55" s="124" t="s">
        <v>52</v>
      </c>
      <c r="C55" s="124"/>
      <c r="D55" s="124"/>
      <c r="E55" s="19">
        <f t="shared" si="2"/>
        <v>44</v>
      </c>
      <c r="F55" s="24">
        <v>0</v>
      </c>
      <c r="G55" s="20">
        <v>0</v>
      </c>
      <c r="H55" s="20">
        <v>0</v>
      </c>
      <c r="I55" s="20">
        <v>0</v>
      </c>
      <c r="J55" s="20">
        <v>0</v>
      </c>
      <c r="K55" s="20">
        <v>0</v>
      </c>
      <c r="L55" s="66">
        <v>0</v>
      </c>
    </row>
    <row r="56" spans="1:12" ht="16.5" customHeight="1">
      <c r="A56" s="120"/>
      <c r="B56" s="124" t="s">
        <v>53</v>
      </c>
      <c r="C56" s="124"/>
      <c r="D56" s="124"/>
      <c r="E56" s="19">
        <f t="shared" si="2"/>
        <v>45</v>
      </c>
      <c r="F56" s="24">
        <v>2</v>
      </c>
      <c r="G56" s="20">
        <v>0</v>
      </c>
      <c r="H56" s="20">
        <v>0</v>
      </c>
      <c r="I56" s="20">
        <v>0</v>
      </c>
      <c r="J56" s="20">
        <v>0</v>
      </c>
      <c r="K56" s="20">
        <v>0</v>
      </c>
      <c r="L56" s="66">
        <v>0</v>
      </c>
    </row>
    <row r="57" spans="1:12" ht="16.5" customHeight="1">
      <c r="A57" s="120"/>
      <c r="B57" s="124" t="s">
        <v>54</v>
      </c>
      <c r="C57" s="124"/>
      <c r="D57" s="124"/>
      <c r="E57" s="19">
        <f t="shared" si="2"/>
        <v>46</v>
      </c>
      <c r="F57" s="24">
        <v>0</v>
      </c>
      <c r="G57" s="20" t="s">
        <v>22</v>
      </c>
      <c r="H57" s="20" t="s">
        <v>22</v>
      </c>
      <c r="I57" s="20" t="s">
        <v>22</v>
      </c>
      <c r="J57" s="20" t="s">
        <v>22</v>
      </c>
      <c r="K57" s="20" t="s">
        <v>22</v>
      </c>
      <c r="L57" s="66" t="s">
        <v>22</v>
      </c>
    </row>
    <row r="58" spans="1:12" ht="16.5" customHeight="1">
      <c r="A58" s="120"/>
      <c r="B58" s="124" t="s">
        <v>55</v>
      </c>
      <c r="C58" s="124"/>
      <c r="D58" s="124"/>
      <c r="E58" s="19">
        <f t="shared" si="2"/>
        <v>47</v>
      </c>
      <c r="F58" s="24">
        <v>24</v>
      </c>
      <c r="G58" s="20">
        <v>1</v>
      </c>
      <c r="H58" s="20">
        <v>8</v>
      </c>
      <c r="I58" s="20">
        <v>0</v>
      </c>
      <c r="J58" s="20">
        <v>1</v>
      </c>
      <c r="K58" s="20">
        <v>0</v>
      </c>
      <c r="L58" s="66">
        <v>0</v>
      </c>
    </row>
    <row r="59" spans="1:12" ht="16.5" customHeight="1">
      <c r="A59" s="120"/>
      <c r="B59" s="124" t="s">
        <v>56</v>
      </c>
      <c r="C59" s="124"/>
      <c r="D59" s="124"/>
      <c r="E59" s="19">
        <f t="shared" si="2"/>
        <v>48</v>
      </c>
      <c r="F59" s="24">
        <v>89</v>
      </c>
      <c r="G59" s="20">
        <v>0</v>
      </c>
      <c r="H59" s="20">
        <v>0</v>
      </c>
      <c r="I59" s="20">
        <v>0</v>
      </c>
      <c r="J59" s="20">
        <v>12</v>
      </c>
      <c r="K59" s="20">
        <v>3</v>
      </c>
      <c r="L59" s="66">
        <v>0</v>
      </c>
    </row>
    <row r="60" spans="1:12" ht="16.5" customHeight="1">
      <c r="A60" s="120"/>
      <c r="B60" s="83" t="s">
        <v>57</v>
      </c>
      <c r="C60" s="125"/>
      <c r="D60" s="126"/>
      <c r="E60" s="19">
        <f t="shared" si="2"/>
        <v>49</v>
      </c>
      <c r="F60" s="24">
        <v>0</v>
      </c>
      <c r="G60" s="20" t="s">
        <v>22</v>
      </c>
      <c r="H60" s="20" t="s">
        <v>22</v>
      </c>
      <c r="I60" s="20" t="s">
        <v>22</v>
      </c>
      <c r="J60" s="20" t="s">
        <v>22</v>
      </c>
      <c r="K60" s="20" t="s">
        <v>22</v>
      </c>
      <c r="L60" s="66" t="s">
        <v>22</v>
      </c>
    </row>
    <row r="61" spans="1:12" ht="16.5" customHeight="1">
      <c r="A61" s="120"/>
      <c r="B61" s="83" t="s">
        <v>58</v>
      </c>
      <c r="C61" s="125"/>
      <c r="D61" s="126"/>
      <c r="E61" s="19">
        <f t="shared" si="2"/>
        <v>50</v>
      </c>
      <c r="F61" s="24">
        <v>0</v>
      </c>
      <c r="G61" s="20" t="s">
        <v>22</v>
      </c>
      <c r="H61" s="20" t="s">
        <v>22</v>
      </c>
      <c r="I61" s="20" t="s">
        <v>22</v>
      </c>
      <c r="J61" s="20" t="s">
        <v>22</v>
      </c>
      <c r="K61" s="20" t="s">
        <v>22</v>
      </c>
      <c r="L61" s="66" t="s">
        <v>22</v>
      </c>
    </row>
    <row r="62" spans="1:12" ht="16.5" customHeight="1">
      <c r="A62" s="120"/>
      <c r="B62" s="83" t="s">
        <v>59</v>
      </c>
      <c r="C62" s="132"/>
      <c r="D62" s="133"/>
      <c r="E62" s="19">
        <f t="shared" si="2"/>
        <v>51</v>
      </c>
      <c r="F62" s="24">
        <v>0</v>
      </c>
      <c r="G62" s="20" t="s">
        <v>22</v>
      </c>
      <c r="H62" s="20" t="s">
        <v>22</v>
      </c>
      <c r="I62" s="20" t="s">
        <v>22</v>
      </c>
      <c r="J62" s="20" t="s">
        <v>22</v>
      </c>
      <c r="K62" s="20" t="s">
        <v>22</v>
      </c>
      <c r="L62" s="66" t="s">
        <v>22</v>
      </c>
    </row>
    <row r="63" spans="1:12" ht="16.5" customHeight="1">
      <c r="A63" s="120"/>
      <c r="B63" s="83" t="s">
        <v>60</v>
      </c>
      <c r="C63" s="125"/>
      <c r="D63" s="126"/>
      <c r="E63" s="19">
        <f t="shared" si="2"/>
        <v>52</v>
      </c>
      <c r="F63" s="24">
        <v>0</v>
      </c>
      <c r="G63" s="20" t="s">
        <v>22</v>
      </c>
      <c r="H63" s="20" t="s">
        <v>22</v>
      </c>
      <c r="I63" s="20" t="s">
        <v>22</v>
      </c>
      <c r="J63" s="20" t="s">
        <v>22</v>
      </c>
      <c r="K63" s="20" t="s">
        <v>22</v>
      </c>
      <c r="L63" s="66" t="s">
        <v>22</v>
      </c>
    </row>
    <row r="64" spans="1:12" ht="16.5" customHeight="1">
      <c r="A64" s="120"/>
      <c r="B64" s="83" t="s">
        <v>61</v>
      </c>
      <c r="C64" s="125"/>
      <c r="D64" s="126"/>
      <c r="E64" s="19">
        <f t="shared" si="2"/>
        <v>53</v>
      </c>
      <c r="F64" s="24">
        <v>0</v>
      </c>
      <c r="G64" s="20" t="s">
        <v>22</v>
      </c>
      <c r="H64" s="20" t="s">
        <v>22</v>
      </c>
      <c r="I64" s="20" t="s">
        <v>22</v>
      </c>
      <c r="J64" s="20" t="s">
        <v>22</v>
      </c>
      <c r="K64" s="20" t="s">
        <v>22</v>
      </c>
      <c r="L64" s="66" t="s">
        <v>22</v>
      </c>
    </row>
    <row r="65" spans="1:12" ht="16.5" customHeight="1">
      <c r="A65" s="120"/>
      <c r="B65" s="83" t="s">
        <v>62</v>
      </c>
      <c r="C65" s="125"/>
      <c r="D65" s="126"/>
      <c r="E65" s="19">
        <f t="shared" si="2"/>
        <v>54</v>
      </c>
      <c r="F65" s="24">
        <v>0</v>
      </c>
      <c r="G65" s="20" t="s">
        <v>22</v>
      </c>
      <c r="H65" s="20" t="s">
        <v>22</v>
      </c>
      <c r="I65" s="20" t="s">
        <v>22</v>
      </c>
      <c r="J65" s="20" t="s">
        <v>22</v>
      </c>
      <c r="K65" s="20" t="s">
        <v>22</v>
      </c>
      <c r="L65" s="66" t="s">
        <v>22</v>
      </c>
    </row>
    <row r="66" spans="1:12" ht="16.5" customHeight="1">
      <c r="A66" s="120"/>
      <c r="B66" s="124" t="s">
        <v>63</v>
      </c>
      <c r="C66" s="124"/>
      <c r="D66" s="124"/>
      <c r="E66" s="19">
        <f t="shared" si="2"/>
        <v>55</v>
      </c>
      <c r="F66" s="24">
        <v>7</v>
      </c>
      <c r="G66" s="20">
        <v>0</v>
      </c>
      <c r="H66" s="20">
        <v>0</v>
      </c>
      <c r="I66" s="20">
        <v>0</v>
      </c>
      <c r="J66" s="20">
        <v>1</v>
      </c>
      <c r="K66" s="20">
        <v>0</v>
      </c>
      <c r="L66" s="66">
        <v>0</v>
      </c>
    </row>
    <row r="67" spans="1:12" ht="16.5" customHeight="1">
      <c r="A67" s="120" t="s">
        <v>38</v>
      </c>
      <c r="B67" s="124" t="s">
        <v>64</v>
      </c>
      <c r="C67" s="124"/>
      <c r="D67" s="124"/>
      <c r="E67" s="19">
        <f t="shared" si="2"/>
        <v>56</v>
      </c>
      <c r="F67" s="24">
        <v>606</v>
      </c>
      <c r="G67" s="20">
        <v>0</v>
      </c>
      <c r="H67" s="20">
        <v>71</v>
      </c>
      <c r="I67" s="20">
        <v>2</v>
      </c>
      <c r="J67" s="20">
        <v>72</v>
      </c>
      <c r="K67" s="20">
        <v>16</v>
      </c>
      <c r="L67" s="66">
        <v>0</v>
      </c>
    </row>
    <row r="68" spans="1:12" ht="16.5" customHeight="1">
      <c r="A68" s="120"/>
      <c r="B68" s="124" t="s">
        <v>65</v>
      </c>
      <c r="C68" s="124"/>
      <c r="D68" s="124"/>
      <c r="E68" s="19">
        <f t="shared" si="2"/>
        <v>57</v>
      </c>
      <c r="F68" s="24">
        <v>227</v>
      </c>
      <c r="G68" s="20">
        <v>2</v>
      </c>
      <c r="H68" s="20">
        <v>27</v>
      </c>
      <c r="I68" s="20">
        <v>0</v>
      </c>
      <c r="J68" s="20">
        <v>46</v>
      </c>
      <c r="K68" s="20">
        <v>3</v>
      </c>
      <c r="L68" s="66">
        <v>0</v>
      </c>
    </row>
    <row r="69" spans="1:12" ht="16.5" customHeight="1">
      <c r="A69" s="120"/>
      <c r="B69" s="124" t="s">
        <v>66</v>
      </c>
      <c r="C69" s="124"/>
      <c r="D69" s="124"/>
      <c r="E69" s="19">
        <f t="shared" si="2"/>
        <v>58</v>
      </c>
      <c r="F69" s="24">
        <v>69</v>
      </c>
      <c r="G69" s="20">
        <v>0</v>
      </c>
      <c r="H69" s="20">
        <v>6</v>
      </c>
      <c r="I69" s="20">
        <v>1</v>
      </c>
      <c r="J69" s="20">
        <v>14</v>
      </c>
      <c r="K69" s="20">
        <v>0</v>
      </c>
      <c r="L69" s="66">
        <v>0</v>
      </c>
    </row>
    <row r="70" spans="1:12" ht="16.5" customHeight="1">
      <c r="A70" s="120"/>
      <c r="B70" s="124" t="s">
        <v>67</v>
      </c>
      <c r="C70" s="124"/>
      <c r="D70" s="124"/>
      <c r="E70" s="19">
        <f t="shared" si="2"/>
        <v>59</v>
      </c>
      <c r="F70" s="24">
        <v>32</v>
      </c>
      <c r="G70" s="20">
        <v>0</v>
      </c>
      <c r="H70" s="20">
        <v>3</v>
      </c>
      <c r="I70" s="20">
        <v>0</v>
      </c>
      <c r="J70" s="20">
        <v>5</v>
      </c>
      <c r="K70" s="20">
        <v>0</v>
      </c>
      <c r="L70" s="66">
        <v>0</v>
      </c>
    </row>
    <row r="71" spans="1:12" ht="16.5" customHeight="1">
      <c r="A71" s="120"/>
      <c r="B71" s="124" t="s">
        <v>68</v>
      </c>
      <c r="C71" s="124"/>
      <c r="D71" s="124"/>
      <c r="E71" s="19">
        <f t="shared" si="2"/>
        <v>60</v>
      </c>
      <c r="F71" s="24">
        <v>9</v>
      </c>
      <c r="G71" s="20">
        <v>0</v>
      </c>
      <c r="H71" s="20">
        <v>0</v>
      </c>
      <c r="I71" s="20">
        <v>0</v>
      </c>
      <c r="J71" s="20">
        <v>2</v>
      </c>
      <c r="K71" s="20">
        <v>0</v>
      </c>
      <c r="L71" s="66">
        <v>0</v>
      </c>
    </row>
    <row r="72" spans="1:12" ht="16.5" customHeight="1">
      <c r="A72" s="120"/>
      <c r="B72" s="124" t="s">
        <v>69</v>
      </c>
      <c r="C72" s="124"/>
      <c r="D72" s="124"/>
      <c r="E72" s="19">
        <f t="shared" si="2"/>
        <v>61</v>
      </c>
      <c r="F72" s="24">
        <v>4</v>
      </c>
      <c r="G72" s="20">
        <v>0</v>
      </c>
      <c r="H72" s="20">
        <v>0</v>
      </c>
      <c r="I72" s="20">
        <v>0</v>
      </c>
      <c r="J72" s="20">
        <v>1</v>
      </c>
      <c r="K72" s="20">
        <v>0</v>
      </c>
      <c r="L72" s="66">
        <v>0</v>
      </c>
    </row>
    <row r="73" spans="1:12" ht="16.5" customHeight="1">
      <c r="A73" s="128"/>
      <c r="B73" s="130" t="s">
        <v>70</v>
      </c>
      <c r="C73" s="130"/>
      <c r="D73" s="130"/>
      <c r="E73" s="58">
        <f t="shared" si="2"/>
        <v>62</v>
      </c>
      <c r="F73" s="50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69">
        <v>0</v>
      </c>
    </row>
    <row r="74" spans="1:12" ht="12.75" customHeight="1"/>
    <row r="75" spans="1:12" ht="12.75" customHeight="1"/>
    <row r="76" spans="1:12" ht="12.75" customHeight="1"/>
    <row r="77" spans="1:12" ht="12.75" customHeight="1"/>
    <row r="78" spans="1:12" ht="12.75" customHeight="1"/>
    <row r="79" spans="1:12" ht="12.75" customHeight="1"/>
    <row r="80" spans="1:12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</sheetData>
  <mergeCells count="88">
    <mergeCell ref="B65:D65"/>
    <mergeCell ref="A47:A66"/>
    <mergeCell ref="B66:D66"/>
    <mergeCell ref="B67:D67"/>
    <mergeCell ref="B68:D68"/>
    <mergeCell ref="B60:D60"/>
    <mergeCell ref="B61:D61"/>
    <mergeCell ref="B62:D62"/>
    <mergeCell ref="B63:D63"/>
    <mergeCell ref="B64:D64"/>
    <mergeCell ref="B55:D55"/>
    <mergeCell ref="B56:D56"/>
    <mergeCell ref="B57:D57"/>
    <mergeCell ref="B58:D58"/>
    <mergeCell ref="B59:D59"/>
    <mergeCell ref="B50:D50"/>
    <mergeCell ref="B70:D70"/>
    <mergeCell ref="A67:A73"/>
    <mergeCell ref="B71:D71"/>
    <mergeCell ref="B72:D72"/>
    <mergeCell ref="B73:D73"/>
    <mergeCell ref="B69:D69"/>
    <mergeCell ref="A42:D42"/>
    <mergeCell ref="A43:D43"/>
    <mergeCell ref="C37:D37"/>
    <mergeCell ref="C38:D38"/>
    <mergeCell ref="C39:D39"/>
    <mergeCell ref="B53:D53"/>
    <mergeCell ref="B54:D54"/>
    <mergeCell ref="A44:D44"/>
    <mergeCell ref="A45:D45"/>
    <mergeCell ref="A46:D46"/>
    <mergeCell ref="B47:D47"/>
    <mergeCell ref="B48:D48"/>
    <mergeCell ref="B49:D49"/>
    <mergeCell ref="B51:D51"/>
    <mergeCell ref="B52:D52"/>
    <mergeCell ref="B33:D33"/>
    <mergeCell ref="B34:D34"/>
    <mergeCell ref="C35:D35"/>
    <mergeCell ref="C36:D36"/>
    <mergeCell ref="A28:A31"/>
    <mergeCell ref="B28:D28"/>
    <mergeCell ref="C29:D29"/>
    <mergeCell ref="B30:D30"/>
    <mergeCell ref="C31:D31"/>
    <mergeCell ref="B35:B40"/>
    <mergeCell ref="C40:D40"/>
    <mergeCell ref="A34:A41"/>
    <mergeCell ref="B41:D41"/>
    <mergeCell ref="A21:A23"/>
    <mergeCell ref="B21:D21"/>
    <mergeCell ref="B22:D22"/>
    <mergeCell ref="B23:D23"/>
    <mergeCell ref="B32:D32"/>
    <mergeCell ref="A24:D24"/>
    <mergeCell ref="A25:D25"/>
    <mergeCell ref="A26:A27"/>
    <mergeCell ref="B26:D26"/>
    <mergeCell ref="B27:D27"/>
    <mergeCell ref="A11:D11"/>
    <mergeCell ref="A12:D12"/>
    <mergeCell ref="A13:D13"/>
    <mergeCell ref="A14:A15"/>
    <mergeCell ref="B14:D14"/>
    <mergeCell ref="B15:D15"/>
    <mergeCell ref="A16:A20"/>
    <mergeCell ref="B16:D16"/>
    <mergeCell ref="B17:D17"/>
    <mergeCell ref="B18:D18"/>
    <mergeCell ref="B19:D19"/>
    <mergeCell ref="B20:D20"/>
    <mergeCell ref="F7:L7"/>
    <mergeCell ref="L9:L10"/>
    <mergeCell ref="A7:D10"/>
    <mergeCell ref="E7:E10"/>
    <mergeCell ref="F8:F10"/>
    <mergeCell ref="G9:G10"/>
    <mergeCell ref="H9:H10"/>
    <mergeCell ref="I9:I10"/>
    <mergeCell ref="J9:J10"/>
    <mergeCell ref="K9:K10"/>
    <mergeCell ref="G8:L8"/>
    <mergeCell ref="K1:L1"/>
    <mergeCell ref="A3:K3"/>
    <mergeCell ref="A4:B4"/>
    <mergeCell ref="C4:D4"/>
    <mergeCell ref="G4:K4"/>
  </mergeCells>
  <printOptions horizontalCentered="1"/>
  <pageMargins left="0.78740157499999996" right="0.78740157499999996" top="0.984251969" bottom="0.984251969" header="0.4921259845" footer="0.4921259845"/>
  <pageSetup paperSize="9" scale="5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64"/>
  <sheetViews>
    <sheetView workbookViewId="0"/>
  </sheetViews>
  <sheetFormatPr defaultRowHeight="12.75"/>
  <cols>
    <col min="1" max="1" width="6" customWidth="1"/>
    <col min="2" max="2" width="6.140625" customWidth="1"/>
    <col min="3" max="3" width="6" customWidth="1"/>
    <col min="4" max="4" width="42.85546875" customWidth="1"/>
    <col min="5" max="5" width="3.85546875" customWidth="1"/>
    <col min="6" max="12" width="10" customWidth="1"/>
    <col min="13" max="17" width="6.85546875" customWidth="1"/>
  </cols>
  <sheetData>
    <row r="1" spans="1:12" ht="21" customHeight="1">
      <c r="A1" s="2" t="s">
        <v>0</v>
      </c>
      <c r="B1" s="2"/>
      <c r="C1" s="2"/>
      <c r="I1" s="4" t="s">
        <v>1</v>
      </c>
      <c r="K1" s="80" t="s">
        <v>2</v>
      </c>
      <c r="L1" s="81"/>
    </row>
    <row r="2" spans="1:12" ht="21" customHeight="1">
      <c r="A2" s="2"/>
      <c r="B2" s="2"/>
      <c r="C2" s="2"/>
      <c r="I2" s="4"/>
    </row>
    <row r="3" spans="1:12" ht="24" customHeight="1">
      <c r="A3" s="82" t="s">
        <v>3</v>
      </c>
      <c r="B3" s="82"/>
      <c r="C3" s="82"/>
      <c r="D3" s="82"/>
      <c r="E3" s="82"/>
      <c r="F3" s="82"/>
      <c r="G3" s="82"/>
      <c r="H3" s="82"/>
      <c r="I3" s="82"/>
      <c r="J3" s="82"/>
      <c r="K3" s="82"/>
    </row>
    <row r="4" spans="1:12" ht="18" customHeight="1">
      <c r="A4" s="5"/>
      <c r="B4" s="5"/>
      <c r="C4" s="5"/>
      <c r="D4" s="6"/>
      <c r="E4" s="157"/>
      <c r="F4" s="157"/>
      <c r="G4" s="157"/>
      <c r="H4" s="7"/>
      <c r="I4" s="7"/>
      <c r="J4" s="7"/>
      <c r="K4" s="7"/>
    </row>
    <row r="5" spans="1:12" ht="12" customHeight="1">
      <c r="A5" s="5"/>
      <c r="B5" s="5"/>
      <c r="C5" s="5"/>
      <c r="D5" s="6"/>
      <c r="E5" s="47"/>
      <c r="F5" s="47"/>
      <c r="G5" s="47"/>
      <c r="H5" s="7"/>
      <c r="I5" s="7"/>
      <c r="J5" s="7"/>
      <c r="L5" s="8" t="s">
        <v>71</v>
      </c>
    </row>
    <row r="6" spans="1:12" ht="15.75" customHeight="1">
      <c r="A6" s="9" t="s">
        <v>72</v>
      </c>
      <c r="B6" s="10"/>
      <c r="C6" s="10"/>
      <c r="D6" s="11"/>
      <c r="E6" s="12"/>
      <c r="F6" s="12"/>
      <c r="G6" s="12"/>
      <c r="H6" s="12"/>
      <c r="I6" s="12"/>
      <c r="J6" s="12"/>
      <c r="K6" s="12"/>
    </row>
    <row r="7" spans="1:12" ht="15.95" customHeight="1">
      <c r="A7" s="158"/>
      <c r="B7" s="159"/>
      <c r="C7" s="159"/>
      <c r="D7" s="160"/>
      <c r="E7" s="92"/>
      <c r="F7" s="150" t="s">
        <v>8</v>
      </c>
      <c r="G7" s="150"/>
      <c r="H7" s="150"/>
      <c r="I7" s="150"/>
      <c r="J7" s="150"/>
      <c r="K7" s="150"/>
      <c r="L7" s="151"/>
    </row>
    <row r="8" spans="1:12" ht="15.95" customHeight="1">
      <c r="A8" s="161"/>
      <c r="B8" s="162"/>
      <c r="C8" s="162"/>
      <c r="D8" s="163"/>
      <c r="E8" s="93"/>
      <c r="F8" s="177" t="s">
        <v>9</v>
      </c>
      <c r="G8" s="169" t="s">
        <v>10</v>
      </c>
      <c r="H8" s="169"/>
      <c r="I8" s="169"/>
      <c r="J8" s="169"/>
      <c r="K8" s="169"/>
      <c r="L8" s="170"/>
    </row>
    <row r="9" spans="1:12" ht="19.5" customHeight="1">
      <c r="A9" s="161"/>
      <c r="B9" s="162"/>
      <c r="C9" s="162"/>
      <c r="D9" s="163"/>
      <c r="E9" s="93"/>
      <c r="F9" s="95"/>
      <c r="G9" s="97" t="s">
        <v>11</v>
      </c>
      <c r="H9" s="99" t="s">
        <v>12</v>
      </c>
      <c r="I9" s="99" t="s">
        <v>13</v>
      </c>
      <c r="J9" s="101" t="s">
        <v>14</v>
      </c>
      <c r="K9" s="103" t="s">
        <v>15</v>
      </c>
      <c r="L9" s="148" t="s">
        <v>110</v>
      </c>
    </row>
    <row r="10" spans="1:12" ht="19.5" customHeight="1">
      <c r="A10" s="164"/>
      <c r="B10" s="165"/>
      <c r="C10" s="165"/>
      <c r="D10" s="166"/>
      <c r="E10" s="94"/>
      <c r="F10" s="96"/>
      <c r="G10" s="98"/>
      <c r="H10" s="100"/>
      <c r="I10" s="100"/>
      <c r="J10" s="102"/>
      <c r="K10" s="103"/>
      <c r="L10" s="149"/>
    </row>
    <row r="11" spans="1:12" ht="13.5" customHeight="1">
      <c r="A11" s="202" t="s">
        <v>16</v>
      </c>
      <c r="B11" s="203"/>
      <c r="C11" s="203"/>
      <c r="D11" s="204"/>
      <c r="E11" s="13" t="s">
        <v>17</v>
      </c>
      <c r="F11" s="14">
        <v>1</v>
      </c>
      <c r="G11" s="14">
        <f t="shared" ref="G11:L11" si="0">F11+1</f>
        <v>2</v>
      </c>
      <c r="H11" s="14">
        <f t="shared" si="0"/>
        <v>3</v>
      </c>
      <c r="I11" s="14">
        <f t="shared" si="0"/>
        <v>4</v>
      </c>
      <c r="J11" s="14">
        <f t="shared" si="0"/>
        <v>5</v>
      </c>
      <c r="K11" s="14">
        <f t="shared" si="0"/>
        <v>6</v>
      </c>
      <c r="L11" s="64">
        <f t="shared" si="0"/>
        <v>7</v>
      </c>
    </row>
    <row r="12" spans="1:12" ht="16.5" customHeight="1">
      <c r="A12" s="181" t="s">
        <v>73</v>
      </c>
      <c r="B12" s="182"/>
      <c r="C12" s="182"/>
      <c r="D12" s="183"/>
      <c r="E12" s="19">
        <f>'OS Havlíčkův Brod'!E73+1</f>
        <v>63</v>
      </c>
      <c r="F12" s="24">
        <v>607</v>
      </c>
      <c r="G12" s="20">
        <v>2</v>
      </c>
      <c r="H12" s="20">
        <v>33</v>
      </c>
      <c r="I12" s="20">
        <v>4</v>
      </c>
      <c r="J12" s="20">
        <v>101</v>
      </c>
      <c r="K12" s="72">
        <v>14</v>
      </c>
      <c r="L12" s="66">
        <v>0</v>
      </c>
    </row>
    <row r="13" spans="1:12" ht="16.5" customHeight="1">
      <c r="A13" s="142" t="s">
        <v>38</v>
      </c>
      <c r="B13" s="83" t="s">
        <v>64</v>
      </c>
      <c r="C13" s="125"/>
      <c r="D13" s="126"/>
      <c r="E13" s="19">
        <f t="shared" ref="E13:E47" si="1">E12+1</f>
        <v>64</v>
      </c>
      <c r="F13" s="24">
        <v>304</v>
      </c>
      <c r="G13" s="20">
        <v>0</v>
      </c>
      <c r="H13" s="20">
        <v>28</v>
      </c>
      <c r="I13" s="20">
        <v>2</v>
      </c>
      <c r="J13" s="20">
        <v>45</v>
      </c>
      <c r="K13" s="20">
        <v>10</v>
      </c>
      <c r="L13" s="66">
        <v>0</v>
      </c>
    </row>
    <row r="14" spans="1:12" ht="16.5" customHeight="1">
      <c r="A14" s="143"/>
      <c r="B14" s="171" t="s">
        <v>74</v>
      </c>
      <c r="C14" s="83" t="s">
        <v>75</v>
      </c>
      <c r="D14" s="126"/>
      <c r="E14" s="19">
        <f t="shared" si="1"/>
        <v>65</v>
      </c>
      <c r="F14" s="24">
        <v>5</v>
      </c>
      <c r="G14" s="20">
        <v>0</v>
      </c>
      <c r="H14" s="20">
        <v>0</v>
      </c>
      <c r="I14" s="20">
        <v>0</v>
      </c>
      <c r="J14" s="20">
        <v>2</v>
      </c>
      <c r="K14" s="20">
        <v>0</v>
      </c>
      <c r="L14" s="66">
        <v>0</v>
      </c>
    </row>
    <row r="15" spans="1:12" ht="16.5" customHeight="1">
      <c r="A15" s="143"/>
      <c r="B15" s="172"/>
      <c r="C15" s="145" t="s">
        <v>38</v>
      </c>
      <c r="D15" s="1" t="s">
        <v>76</v>
      </c>
      <c r="E15" s="19">
        <f t="shared" si="1"/>
        <v>66</v>
      </c>
      <c r="F15" s="24">
        <v>5</v>
      </c>
      <c r="G15" s="20">
        <v>0</v>
      </c>
      <c r="H15" s="20" t="s">
        <v>22</v>
      </c>
      <c r="I15" s="20">
        <v>0</v>
      </c>
      <c r="J15" s="20">
        <v>2</v>
      </c>
      <c r="K15" s="20">
        <v>0</v>
      </c>
      <c r="L15" s="66" t="s">
        <v>22</v>
      </c>
    </row>
    <row r="16" spans="1:12" ht="16.5" customHeight="1">
      <c r="A16" s="143"/>
      <c r="B16" s="172"/>
      <c r="C16" s="146"/>
      <c r="D16" s="1" t="s">
        <v>102</v>
      </c>
      <c r="E16" s="19">
        <f t="shared" si="1"/>
        <v>67</v>
      </c>
      <c r="F16" s="24">
        <v>0</v>
      </c>
      <c r="G16" s="20">
        <v>0</v>
      </c>
      <c r="H16" s="20">
        <v>0</v>
      </c>
      <c r="I16" s="20">
        <v>0</v>
      </c>
      <c r="J16" s="20">
        <v>0</v>
      </c>
      <c r="K16" s="20">
        <v>0</v>
      </c>
      <c r="L16" s="66">
        <v>0</v>
      </c>
    </row>
    <row r="17" spans="1:12" ht="16.5" customHeight="1">
      <c r="A17" s="143"/>
      <c r="B17" s="173"/>
      <c r="C17" s="147"/>
      <c r="D17" s="1" t="s">
        <v>77</v>
      </c>
      <c r="E17" s="19">
        <f t="shared" si="1"/>
        <v>68</v>
      </c>
      <c r="F17" s="24">
        <v>0</v>
      </c>
      <c r="G17" s="20">
        <v>0</v>
      </c>
      <c r="H17" s="20">
        <v>0</v>
      </c>
      <c r="I17" s="20">
        <v>0</v>
      </c>
      <c r="J17" s="20">
        <v>0</v>
      </c>
      <c r="K17" s="20">
        <v>0</v>
      </c>
      <c r="L17" s="66">
        <v>0</v>
      </c>
    </row>
    <row r="18" spans="1:12" ht="16.5" customHeight="1">
      <c r="A18" s="143"/>
      <c r="B18" s="1" t="s">
        <v>65</v>
      </c>
      <c r="C18" s="1"/>
      <c r="D18" s="1"/>
      <c r="E18" s="19">
        <f t="shared" si="1"/>
        <v>69</v>
      </c>
      <c r="F18" s="24">
        <v>84</v>
      </c>
      <c r="G18" s="20">
        <v>0</v>
      </c>
      <c r="H18" s="20">
        <v>4</v>
      </c>
      <c r="I18" s="20">
        <v>0</v>
      </c>
      <c r="J18" s="20">
        <v>14</v>
      </c>
      <c r="K18" s="20">
        <v>0</v>
      </c>
      <c r="L18" s="66">
        <v>0</v>
      </c>
    </row>
    <row r="19" spans="1:12" ht="16.5" customHeight="1">
      <c r="A19" s="143"/>
      <c r="B19" s="171" t="s">
        <v>74</v>
      </c>
      <c r="C19" s="83" t="s">
        <v>75</v>
      </c>
      <c r="D19" s="126"/>
      <c r="E19" s="19">
        <f t="shared" si="1"/>
        <v>70</v>
      </c>
      <c r="F19" s="24">
        <v>5</v>
      </c>
      <c r="G19" s="20">
        <v>0</v>
      </c>
      <c r="H19" s="20">
        <v>0</v>
      </c>
      <c r="I19" s="20">
        <v>0</v>
      </c>
      <c r="J19" s="20">
        <v>0</v>
      </c>
      <c r="K19" s="20">
        <v>0</v>
      </c>
      <c r="L19" s="66">
        <v>0</v>
      </c>
    </row>
    <row r="20" spans="1:12" ht="16.5" customHeight="1">
      <c r="A20" s="143"/>
      <c r="B20" s="172"/>
      <c r="C20" s="145" t="s">
        <v>38</v>
      </c>
      <c r="D20" s="1" t="s">
        <v>76</v>
      </c>
      <c r="E20" s="19">
        <f t="shared" si="1"/>
        <v>71</v>
      </c>
      <c r="F20" s="24">
        <v>4</v>
      </c>
      <c r="G20" s="20">
        <v>0</v>
      </c>
      <c r="H20" s="20" t="s">
        <v>22</v>
      </c>
      <c r="I20" s="20">
        <v>0</v>
      </c>
      <c r="J20" s="20">
        <v>0</v>
      </c>
      <c r="K20" s="20">
        <v>0</v>
      </c>
      <c r="L20" s="66" t="s">
        <v>22</v>
      </c>
    </row>
    <row r="21" spans="1:12" ht="16.5" customHeight="1">
      <c r="A21" s="143"/>
      <c r="B21" s="172"/>
      <c r="C21" s="146"/>
      <c r="D21" s="1" t="s">
        <v>102</v>
      </c>
      <c r="E21" s="19">
        <f t="shared" si="1"/>
        <v>72</v>
      </c>
      <c r="F21" s="24">
        <v>0</v>
      </c>
      <c r="G21" s="20">
        <v>0</v>
      </c>
      <c r="H21" s="20">
        <v>0</v>
      </c>
      <c r="I21" s="20">
        <v>0</v>
      </c>
      <c r="J21" s="20">
        <v>0</v>
      </c>
      <c r="K21" s="20">
        <v>0</v>
      </c>
      <c r="L21" s="66">
        <v>0</v>
      </c>
    </row>
    <row r="22" spans="1:12" ht="16.5" customHeight="1">
      <c r="A22" s="143"/>
      <c r="B22" s="173"/>
      <c r="C22" s="147"/>
      <c r="D22" s="1" t="s">
        <v>77</v>
      </c>
      <c r="E22" s="19">
        <f t="shared" si="1"/>
        <v>73</v>
      </c>
      <c r="F22" s="24">
        <v>1</v>
      </c>
      <c r="G22" s="20">
        <v>0</v>
      </c>
      <c r="H22" s="20">
        <v>0</v>
      </c>
      <c r="I22" s="20">
        <v>0</v>
      </c>
      <c r="J22" s="20">
        <v>0</v>
      </c>
      <c r="K22" s="20">
        <v>0</v>
      </c>
      <c r="L22" s="66">
        <v>0</v>
      </c>
    </row>
    <row r="23" spans="1:12" ht="16.5" customHeight="1">
      <c r="A23" s="143"/>
      <c r="B23" s="83" t="s">
        <v>66</v>
      </c>
      <c r="C23" s="125"/>
      <c r="D23" s="126"/>
      <c r="E23" s="19">
        <f t="shared" si="1"/>
        <v>74</v>
      </c>
      <c r="F23" s="24">
        <v>62</v>
      </c>
      <c r="G23" s="20">
        <v>0</v>
      </c>
      <c r="H23" s="20">
        <v>0</v>
      </c>
      <c r="I23" s="20">
        <v>1</v>
      </c>
      <c r="J23" s="20">
        <v>14</v>
      </c>
      <c r="K23" s="20">
        <v>1</v>
      </c>
      <c r="L23" s="66">
        <v>0</v>
      </c>
    </row>
    <row r="24" spans="1:12" ht="16.5" customHeight="1">
      <c r="A24" s="143"/>
      <c r="B24" s="171" t="s">
        <v>74</v>
      </c>
      <c r="C24" s="83" t="s">
        <v>75</v>
      </c>
      <c r="D24" s="126"/>
      <c r="E24" s="19">
        <f t="shared" si="1"/>
        <v>75</v>
      </c>
      <c r="F24" s="24">
        <v>17</v>
      </c>
      <c r="G24" s="20">
        <v>0</v>
      </c>
      <c r="H24" s="20">
        <v>0</v>
      </c>
      <c r="I24" s="20">
        <v>0</v>
      </c>
      <c r="J24" s="20">
        <v>7</v>
      </c>
      <c r="K24" s="20">
        <v>0</v>
      </c>
      <c r="L24" s="66">
        <v>0</v>
      </c>
    </row>
    <row r="25" spans="1:12" ht="16.5" customHeight="1">
      <c r="A25" s="143"/>
      <c r="B25" s="172"/>
      <c r="C25" s="145" t="s">
        <v>38</v>
      </c>
      <c r="D25" s="1" t="s">
        <v>76</v>
      </c>
      <c r="E25" s="19">
        <f t="shared" si="1"/>
        <v>76</v>
      </c>
      <c r="F25" s="24">
        <v>10</v>
      </c>
      <c r="G25" s="20">
        <v>0</v>
      </c>
      <c r="H25" s="20" t="s">
        <v>22</v>
      </c>
      <c r="I25" s="20">
        <v>0</v>
      </c>
      <c r="J25" s="20">
        <v>7</v>
      </c>
      <c r="K25" s="20">
        <v>0</v>
      </c>
      <c r="L25" s="66" t="s">
        <v>22</v>
      </c>
    </row>
    <row r="26" spans="1:12" ht="16.5" customHeight="1">
      <c r="A26" s="143"/>
      <c r="B26" s="172"/>
      <c r="C26" s="146"/>
      <c r="D26" s="1" t="s">
        <v>102</v>
      </c>
      <c r="E26" s="19">
        <f t="shared" si="1"/>
        <v>77</v>
      </c>
      <c r="F26" s="24">
        <v>0</v>
      </c>
      <c r="G26" s="20">
        <v>0</v>
      </c>
      <c r="H26" s="20">
        <v>0</v>
      </c>
      <c r="I26" s="20">
        <v>0</v>
      </c>
      <c r="J26" s="20">
        <v>0</v>
      </c>
      <c r="K26" s="20">
        <v>0</v>
      </c>
      <c r="L26" s="66">
        <v>0</v>
      </c>
    </row>
    <row r="27" spans="1:12" ht="16.5" customHeight="1">
      <c r="A27" s="143"/>
      <c r="B27" s="173"/>
      <c r="C27" s="147"/>
      <c r="D27" s="1" t="s">
        <v>77</v>
      </c>
      <c r="E27" s="19">
        <f t="shared" si="1"/>
        <v>78</v>
      </c>
      <c r="F27" s="24">
        <v>7</v>
      </c>
      <c r="G27" s="20">
        <v>0</v>
      </c>
      <c r="H27" s="20">
        <v>0</v>
      </c>
      <c r="I27" s="20">
        <v>0</v>
      </c>
      <c r="J27" s="20">
        <v>0</v>
      </c>
      <c r="K27" s="20">
        <v>0</v>
      </c>
      <c r="L27" s="66">
        <v>0</v>
      </c>
    </row>
    <row r="28" spans="1:12" ht="16.5" customHeight="1">
      <c r="A28" s="143"/>
      <c r="B28" s="83" t="s">
        <v>67</v>
      </c>
      <c r="C28" s="125"/>
      <c r="D28" s="126"/>
      <c r="E28" s="19">
        <f t="shared" si="1"/>
        <v>79</v>
      </c>
      <c r="F28" s="24">
        <v>99</v>
      </c>
      <c r="G28" s="20">
        <v>1</v>
      </c>
      <c r="H28" s="24">
        <v>1</v>
      </c>
      <c r="I28" s="20">
        <v>1</v>
      </c>
      <c r="J28" s="20">
        <v>19</v>
      </c>
      <c r="K28" s="20">
        <v>1</v>
      </c>
      <c r="L28" s="66">
        <v>0</v>
      </c>
    </row>
    <row r="29" spans="1:12" ht="16.5" customHeight="1">
      <c r="A29" s="143"/>
      <c r="B29" s="171" t="s">
        <v>74</v>
      </c>
      <c r="C29" s="83" t="s">
        <v>75</v>
      </c>
      <c r="D29" s="126"/>
      <c r="E29" s="19">
        <f t="shared" si="1"/>
        <v>80</v>
      </c>
      <c r="F29" s="24">
        <v>57</v>
      </c>
      <c r="G29" s="20">
        <v>1</v>
      </c>
      <c r="H29" s="20">
        <v>1</v>
      </c>
      <c r="I29" s="20">
        <v>1</v>
      </c>
      <c r="J29" s="20">
        <v>18</v>
      </c>
      <c r="K29" s="20">
        <v>1</v>
      </c>
      <c r="L29" s="66">
        <v>0</v>
      </c>
    </row>
    <row r="30" spans="1:12" ht="16.5" customHeight="1">
      <c r="A30" s="143"/>
      <c r="B30" s="172"/>
      <c r="C30" s="145" t="s">
        <v>38</v>
      </c>
      <c r="D30" s="1" t="s">
        <v>76</v>
      </c>
      <c r="E30" s="19">
        <f t="shared" si="1"/>
        <v>81</v>
      </c>
      <c r="F30" s="24">
        <v>41</v>
      </c>
      <c r="G30" s="20">
        <v>1</v>
      </c>
      <c r="H30" s="20" t="s">
        <v>22</v>
      </c>
      <c r="I30" s="20">
        <v>1</v>
      </c>
      <c r="J30" s="20">
        <v>18</v>
      </c>
      <c r="K30" s="20">
        <v>1</v>
      </c>
      <c r="L30" s="66" t="s">
        <v>22</v>
      </c>
    </row>
    <row r="31" spans="1:12" ht="16.5" customHeight="1">
      <c r="A31" s="143"/>
      <c r="B31" s="173"/>
      <c r="C31" s="147"/>
      <c r="D31" s="1" t="s">
        <v>77</v>
      </c>
      <c r="E31" s="19">
        <f t="shared" si="1"/>
        <v>82</v>
      </c>
      <c r="F31" s="24">
        <v>16</v>
      </c>
      <c r="G31" s="20">
        <v>0</v>
      </c>
      <c r="H31" s="20">
        <v>1</v>
      </c>
      <c r="I31" s="20">
        <v>0</v>
      </c>
      <c r="J31" s="20">
        <v>0</v>
      </c>
      <c r="K31" s="20">
        <v>0</v>
      </c>
      <c r="L31" s="66">
        <v>0</v>
      </c>
    </row>
    <row r="32" spans="1:12" ht="16.5" customHeight="1">
      <c r="A32" s="143"/>
      <c r="B32" s="83" t="s">
        <v>68</v>
      </c>
      <c r="C32" s="125"/>
      <c r="D32" s="126"/>
      <c r="E32" s="19">
        <f t="shared" si="1"/>
        <v>83</v>
      </c>
      <c r="F32" s="24">
        <v>37</v>
      </c>
      <c r="G32" s="20">
        <v>0</v>
      </c>
      <c r="H32" s="20">
        <v>0</v>
      </c>
      <c r="I32" s="20">
        <v>0</v>
      </c>
      <c r="J32" s="20">
        <v>9</v>
      </c>
      <c r="K32" s="20">
        <v>2</v>
      </c>
      <c r="L32" s="66">
        <v>0</v>
      </c>
    </row>
    <row r="33" spans="1:12" ht="16.5" customHeight="1">
      <c r="A33" s="143"/>
      <c r="B33" s="171" t="s">
        <v>74</v>
      </c>
      <c r="C33" s="83" t="s">
        <v>75</v>
      </c>
      <c r="D33" s="126"/>
      <c r="E33" s="19">
        <f t="shared" si="1"/>
        <v>84</v>
      </c>
      <c r="F33" s="24">
        <v>28</v>
      </c>
      <c r="G33" s="20">
        <v>0</v>
      </c>
      <c r="H33" s="20">
        <v>0</v>
      </c>
      <c r="I33" s="20">
        <v>0</v>
      </c>
      <c r="J33" s="20">
        <v>9</v>
      </c>
      <c r="K33" s="20">
        <v>2</v>
      </c>
      <c r="L33" s="66">
        <v>0</v>
      </c>
    </row>
    <row r="34" spans="1:12" ht="16.5" customHeight="1">
      <c r="A34" s="143"/>
      <c r="B34" s="172"/>
      <c r="C34" s="145" t="s">
        <v>38</v>
      </c>
      <c r="D34" s="1" t="s">
        <v>76</v>
      </c>
      <c r="E34" s="19">
        <f t="shared" si="1"/>
        <v>85</v>
      </c>
      <c r="F34" s="24">
        <v>23</v>
      </c>
      <c r="G34" s="20">
        <v>0</v>
      </c>
      <c r="H34" s="20" t="s">
        <v>22</v>
      </c>
      <c r="I34" s="20">
        <v>0</v>
      </c>
      <c r="J34" s="20">
        <v>9</v>
      </c>
      <c r="K34" s="20">
        <v>2</v>
      </c>
      <c r="L34" s="66" t="s">
        <v>22</v>
      </c>
    </row>
    <row r="35" spans="1:12" ht="16.5" customHeight="1">
      <c r="A35" s="143"/>
      <c r="B35" s="173"/>
      <c r="C35" s="147"/>
      <c r="D35" s="1" t="s">
        <v>77</v>
      </c>
      <c r="E35" s="19">
        <f t="shared" si="1"/>
        <v>86</v>
      </c>
      <c r="F35" s="24">
        <v>5</v>
      </c>
      <c r="G35" s="20">
        <v>0</v>
      </c>
      <c r="H35" s="24">
        <v>0</v>
      </c>
      <c r="I35" s="20">
        <v>0</v>
      </c>
      <c r="J35" s="20">
        <v>0</v>
      </c>
      <c r="K35" s="20">
        <v>0</v>
      </c>
      <c r="L35" s="66">
        <v>0</v>
      </c>
    </row>
    <row r="36" spans="1:12" ht="16.5" customHeight="1">
      <c r="A36" s="143"/>
      <c r="B36" s="83" t="s">
        <v>69</v>
      </c>
      <c r="C36" s="125"/>
      <c r="D36" s="126"/>
      <c r="E36" s="19">
        <f t="shared" si="1"/>
        <v>87</v>
      </c>
      <c r="F36" s="24">
        <v>13</v>
      </c>
      <c r="G36" s="20">
        <v>0</v>
      </c>
      <c r="H36" s="24">
        <v>0</v>
      </c>
      <c r="I36" s="20">
        <v>0</v>
      </c>
      <c r="J36" s="20">
        <v>0</v>
      </c>
      <c r="K36" s="20">
        <v>0</v>
      </c>
      <c r="L36" s="66">
        <v>0</v>
      </c>
    </row>
    <row r="37" spans="1:12" ht="16.5" customHeight="1">
      <c r="A37" s="143"/>
      <c r="B37" s="171" t="s">
        <v>74</v>
      </c>
      <c r="C37" s="83" t="s">
        <v>75</v>
      </c>
      <c r="D37" s="126"/>
      <c r="E37" s="19">
        <f t="shared" si="1"/>
        <v>88</v>
      </c>
      <c r="F37" s="24">
        <v>9</v>
      </c>
      <c r="G37" s="20">
        <v>0</v>
      </c>
      <c r="H37" s="24">
        <v>0</v>
      </c>
      <c r="I37" s="20">
        <v>0</v>
      </c>
      <c r="J37" s="20">
        <v>0</v>
      </c>
      <c r="K37" s="20">
        <v>0</v>
      </c>
      <c r="L37" s="66">
        <v>0</v>
      </c>
    </row>
    <row r="38" spans="1:12" ht="16.5" customHeight="1">
      <c r="A38" s="143"/>
      <c r="B38" s="172"/>
      <c r="C38" s="145" t="s">
        <v>38</v>
      </c>
      <c r="D38" s="1" t="s">
        <v>76</v>
      </c>
      <c r="E38" s="19">
        <f t="shared" si="1"/>
        <v>89</v>
      </c>
      <c r="F38" s="24">
        <v>5</v>
      </c>
      <c r="G38" s="20">
        <v>0</v>
      </c>
      <c r="H38" s="20" t="s">
        <v>22</v>
      </c>
      <c r="I38" s="20">
        <v>0</v>
      </c>
      <c r="J38" s="20">
        <v>0</v>
      </c>
      <c r="K38" s="20">
        <v>0</v>
      </c>
      <c r="L38" s="66" t="s">
        <v>22</v>
      </c>
    </row>
    <row r="39" spans="1:12" ht="16.5" customHeight="1">
      <c r="A39" s="143"/>
      <c r="B39" s="173"/>
      <c r="C39" s="147"/>
      <c r="D39" s="1" t="s">
        <v>77</v>
      </c>
      <c r="E39" s="19">
        <f t="shared" si="1"/>
        <v>90</v>
      </c>
      <c r="F39" s="24">
        <v>4</v>
      </c>
      <c r="G39" s="20">
        <v>0</v>
      </c>
      <c r="H39" s="24">
        <v>0</v>
      </c>
      <c r="I39" s="20">
        <v>0</v>
      </c>
      <c r="J39" s="20">
        <v>0</v>
      </c>
      <c r="K39" s="20">
        <v>0</v>
      </c>
      <c r="L39" s="66">
        <v>0</v>
      </c>
    </row>
    <row r="40" spans="1:12" ht="16.5" customHeight="1">
      <c r="A40" s="143"/>
      <c r="B40" s="83" t="s">
        <v>70</v>
      </c>
      <c r="C40" s="125"/>
      <c r="D40" s="126"/>
      <c r="E40" s="19">
        <f t="shared" si="1"/>
        <v>91</v>
      </c>
      <c r="F40" s="24">
        <v>8</v>
      </c>
      <c r="G40" s="20">
        <v>1</v>
      </c>
      <c r="H40" s="24">
        <v>0</v>
      </c>
      <c r="I40" s="20">
        <v>0</v>
      </c>
      <c r="J40" s="20">
        <v>0</v>
      </c>
      <c r="K40" s="20">
        <v>0</v>
      </c>
      <c r="L40" s="66">
        <v>0</v>
      </c>
    </row>
    <row r="41" spans="1:12" ht="16.5" customHeight="1">
      <c r="A41" s="143"/>
      <c r="B41" s="171" t="s">
        <v>74</v>
      </c>
      <c r="C41" s="83" t="s">
        <v>75</v>
      </c>
      <c r="D41" s="126"/>
      <c r="E41" s="19">
        <f t="shared" si="1"/>
        <v>92</v>
      </c>
      <c r="F41" s="24">
        <v>6</v>
      </c>
      <c r="G41" s="20">
        <v>1</v>
      </c>
      <c r="H41" s="24">
        <v>0</v>
      </c>
      <c r="I41" s="20">
        <v>0</v>
      </c>
      <c r="J41" s="20">
        <v>0</v>
      </c>
      <c r="K41" s="20">
        <v>0</v>
      </c>
      <c r="L41" s="66">
        <v>0</v>
      </c>
    </row>
    <row r="42" spans="1:12" ht="16.5" customHeight="1">
      <c r="A42" s="143"/>
      <c r="B42" s="172"/>
      <c r="C42" s="145" t="s">
        <v>38</v>
      </c>
      <c r="D42" s="1" t="s">
        <v>76</v>
      </c>
      <c r="E42" s="19">
        <f t="shared" si="1"/>
        <v>93</v>
      </c>
      <c r="F42" s="24">
        <v>2</v>
      </c>
      <c r="G42" s="20">
        <v>0</v>
      </c>
      <c r="H42" s="20" t="s">
        <v>22</v>
      </c>
      <c r="I42" s="20">
        <v>0</v>
      </c>
      <c r="J42" s="20">
        <v>0</v>
      </c>
      <c r="K42" s="20">
        <v>0</v>
      </c>
      <c r="L42" s="66" t="s">
        <v>22</v>
      </c>
    </row>
    <row r="43" spans="1:12" ht="16.5" customHeight="1">
      <c r="A43" s="144"/>
      <c r="B43" s="173"/>
      <c r="C43" s="147"/>
      <c r="D43" s="1" t="s">
        <v>77</v>
      </c>
      <c r="E43" s="19">
        <f t="shared" si="1"/>
        <v>94</v>
      </c>
      <c r="F43" s="24">
        <v>4</v>
      </c>
      <c r="G43" s="20">
        <v>1</v>
      </c>
      <c r="H43" s="24">
        <v>0</v>
      </c>
      <c r="I43" s="20">
        <v>0</v>
      </c>
      <c r="J43" s="20">
        <v>0</v>
      </c>
      <c r="K43" s="20">
        <v>0</v>
      </c>
      <c r="L43" s="66">
        <v>0</v>
      </c>
    </row>
    <row r="44" spans="1:12" ht="16.5" customHeight="1">
      <c r="A44" s="188" t="s">
        <v>78</v>
      </c>
      <c r="B44" s="189"/>
      <c r="C44" s="189"/>
      <c r="D44" s="190"/>
      <c r="E44" s="19">
        <f t="shared" si="1"/>
        <v>95</v>
      </c>
      <c r="F44" s="24">
        <v>282</v>
      </c>
      <c r="G44" s="20">
        <v>0</v>
      </c>
      <c r="H44" s="20">
        <v>10</v>
      </c>
      <c r="I44" s="20">
        <v>0</v>
      </c>
      <c r="J44" s="20">
        <v>48</v>
      </c>
      <c r="K44" s="20">
        <v>3</v>
      </c>
      <c r="L44" s="66">
        <v>0</v>
      </c>
    </row>
    <row r="45" spans="1:12" ht="16.5" customHeight="1">
      <c r="A45" s="197" t="s">
        <v>38</v>
      </c>
      <c r="B45" s="83" t="s">
        <v>79</v>
      </c>
      <c r="C45" s="125"/>
      <c r="D45" s="126"/>
      <c r="E45" s="19">
        <f t="shared" si="1"/>
        <v>96</v>
      </c>
      <c r="F45" s="24">
        <v>269</v>
      </c>
      <c r="G45" s="20">
        <v>0</v>
      </c>
      <c r="H45" s="20">
        <v>10</v>
      </c>
      <c r="I45" s="20">
        <v>0</v>
      </c>
      <c r="J45" s="20">
        <v>47</v>
      </c>
      <c r="K45" s="20">
        <v>3</v>
      </c>
      <c r="L45" s="66">
        <v>0</v>
      </c>
    </row>
    <row r="46" spans="1:12" ht="16.5" customHeight="1">
      <c r="A46" s="198"/>
      <c r="B46" s="194" t="s">
        <v>80</v>
      </c>
      <c r="C46" s="195"/>
      <c r="D46" s="196"/>
      <c r="E46" s="19">
        <f t="shared" si="1"/>
        <v>97</v>
      </c>
      <c r="F46" s="52">
        <v>13</v>
      </c>
      <c r="G46" s="53">
        <v>0</v>
      </c>
      <c r="H46" s="53">
        <v>0</v>
      </c>
      <c r="I46" s="53">
        <v>0</v>
      </c>
      <c r="J46" s="53">
        <v>1</v>
      </c>
      <c r="K46" s="20">
        <v>0</v>
      </c>
      <c r="L46" s="71">
        <v>0</v>
      </c>
    </row>
    <row r="47" spans="1:12" ht="16.5" customHeight="1">
      <c r="A47" s="191" t="s">
        <v>92</v>
      </c>
      <c r="B47" s="192"/>
      <c r="C47" s="192"/>
      <c r="D47" s="193"/>
      <c r="E47" s="58">
        <f t="shared" si="1"/>
        <v>98</v>
      </c>
      <c r="F47" s="50">
        <v>38</v>
      </c>
      <c r="G47" s="29">
        <v>0</v>
      </c>
      <c r="H47" s="29" t="s">
        <v>22</v>
      </c>
      <c r="I47" s="29">
        <v>0</v>
      </c>
      <c r="J47" s="29">
        <v>2</v>
      </c>
      <c r="K47" s="29">
        <v>0</v>
      </c>
      <c r="L47" s="69" t="s">
        <v>22</v>
      </c>
    </row>
    <row r="48" spans="1:12" ht="16.5" customHeight="1"/>
    <row r="49" spans="1:12" ht="12.75" customHeight="1">
      <c r="A49" s="30" t="s">
        <v>81</v>
      </c>
      <c r="B49" s="31"/>
      <c r="C49" s="31"/>
      <c r="D49" s="31"/>
      <c r="E49" s="31"/>
      <c r="F49" s="31"/>
      <c r="G49" s="31"/>
    </row>
    <row r="50" spans="1:12" ht="25.5" customHeight="1">
      <c r="A50" s="185"/>
      <c r="B50" s="186"/>
      <c r="C50" s="186"/>
      <c r="D50" s="187"/>
      <c r="E50" s="32"/>
      <c r="F50" s="76" t="s">
        <v>82</v>
      </c>
      <c r="G50" s="33"/>
    </row>
    <row r="51" spans="1:12" ht="12.75" customHeight="1">
      <c r="A51" s="202" t="s">
        <v>16</v>
      </c>
      <c r="B51" s="203"/>
      <c r="C51" s="203"/>
      <c r="D51" s="204"/>
      <c r="E51" s="34" t="s">
        <v>17</v>
      </c>
      <c r="F51" s="77">
        <v>8</v>
      </c>
      <c r="G51" s="33"/>
    </row>
    <row r="52" spans="1:12" ht="25.5" customHeight="1">
      <c r="A52" s="205" t="s">
        <v>94</v>
      </c>
      <c r="B52" s="206"/>
      <c r="C52" s="206"/>
      <c r="D52" s="206"/>
      <c r="E52" s="59">
        <f>E47+1</f>
        <v>99</v>
      </c>
      <c r="F52" s="51">
        <v>23</v>
      </c>
      <c r="G52" s="55"/>
    </row>
    <row r="53" spans="1:12" ht="25.5" customHeight="1">
      <c r="A53" s="207" t="s">
        <v>95</v>
      </c>
      <c r="B53" s="208"/>
      <c r="C53" s="208"/>
      <c r="D53" s="208"/>
      <c r="E53" s="26">
        <f t="shared" ref="E53:E60" si="2">E52+1</f>
        <v>100</v>
      </c>
      <c r="F53" s="56">
        <v>0</v>
      </c>
      <c r="G53" s="55"/>
    </row>
    <row r="54" spans="1:12" ht="25.5" customHeight="1">
      <c r="A54" s="207" t="s">
        <v>103</v>
      </c>
      <c r="B54" s="208"/>
      <c r="C54" s="208"/>
      <c r="D54" s="208"/>
      <c r="E54" s="26">
        <f t="shared" si="2"/>
        <v>101</v>
      </c>
      <c r="F54" s="56">
        <v>0</v>
      </c>
      <c r="G54" s="55"/>
    </row>
    <row r="55" spans="1:12" ht="25.5" customHeight="1">
      <c r="A55" s="207" t="s">
        <v>104</v>
      </c>
      <c r="B55" s="208"/>
      <c r="C55" s="208"/>
      <c r="D55" s="208"/>
      <c r="E55" s="26">
        <f t="shared" si="2"/>
        <v>102</v>
      </c>
      <c r="F55" s="56">
        <v>0</v>
      </c>
      <c r="G55" s="55"/>
    </row>
    <row r="56" spans="1:12" ht="25.5" customHeight="1">
      <c r="A56" s="207" t="s">
        <v>105</v>
      </c>
      <c r="B56" s="208"/>
      <c r="C56" s="208"/>
      <c r="D56" s="208"/>
      <c r="E56" s="26">
        <f t="shared" si="2"/>
        <v>103</v>
      </c>
      <c r="F56" s="56">
        <v>0</v>
      </c>
      <c r="G56" s="55"/>
    </row>
    <row r="57" spans="1:12" ht="25.5" customHeight="1">
      <c r="A57" s="207" t="s">
        <v>106</v>
      </c>
      <c r="B57" s="208"/>
      <c r="C57" s="208"/>
      <c r="D57" s="208"/>
      <c r="E57" s="26">
        <f t="shared" si="2"/>
        <v>104</v>
      </c>
      <c r="F57" s="56">
        <v>0</v>
      </c>
      <c r="G57" s="55"/>
    </row>
    <row r="58" spans="1:12" ht="25.5" customHeight="1">
      <c r="A58" s="216" t="s">
        <v>108</v>
      </c>
      <c r="B58" s="217"/>
      <c r="C58" s="217"/>
      <c r="D58" s="218"/>
      <c r="E58" s="26">
        <f t="shared" si="2"/>
        <v>105</v>
      </c>
      <c r="F58" s="63">
        <v>0</v>
      </c>
      <c r="G58" s="55"/>
    </row>
    <row r="59" spans="1:12" ht="25.5" customHeight="1">
      <c r="A59" s="216" t="s">
        <v>109</v>
      </c>
      <c r="B59" s="217"/>
      <c r="C59" s="217"/>
      <c r="D59" s="218"/>
      <c r="E59" s="26">
        <f t="shared" si="2"/>
        <v>106</v>
      </c>
      <c r="F59" s="63">
        <v>0</v>
      </c>
      <c r="G59" s="55"/>
    </row>
    <row r="60" spans="1:12" ht="25.5" customHeight="1">
      <c r="A60" s="213" t="s">
        <v>107</v>
      </c>
      <c r="B60" s="214"/>
      <c r="C60" s="214"/>
      <c r="D60" s="214"/>
      <c r="E60" s="61">
        <f t="shared" si="2"/>
        <v>107</v>
      </c>
      <c r="F60" s="62">
        <v>0</v>
      </c>
    </row>
    <row r="61" spans="1:12" ht="12.75" customHeight="1"/>
    <row r="62" spans="1:12" ht="12.75" customHeight="1">
      <c r="A62" s="35" t="s">
        <v>83</v>
      </c>
      <c r="B62" s="36"/>
      <c r="C62" s="37"/>
      <c r="D62" s="38" t="s">
        <v>84</v>
      </c>
      <c r="E62" s="36"/>
      <c r="F62" s="209" t="s">
        <v>85</v>
      </c>
      <c r="G62" s="210"/>
      <c r="H62" s="215" t="s">
        <v>86</v>
      </c>
      <c r="I62" s="209"/>
      <c r="J62" s="209"/>
      <c r="K62" s="209"/>
      <c r="L62" s="210"/>
    </row>
    <row r="63" spans="1:12" ht="12.75" customHeight="1">
      <c r="A63" s="39"/>
      <c r="C63" s="41"/>
      <c r="F63" s="199" t="s">
        <v>87</v>
      </c>
      <c r="G63" s="200"/>
      <c r="H63" s="201" t="s">
        <v>88</v>
      </c>
      <c r="I63" s="199"/>
      <c r="J63" s="199" t="s">
        <v>89</v>
      </c>
      <c r="K63" s="199"/>
      <c r="L63" s="200"/>
    </row>
    <row r="64" spans="1:12" ht="12.75" customHeight="1">
      <c r="A64" s="39"/>
      <c r="C64" s="41"/>
      <c r="G64" s="42"/>
      <c r="H64" s="39"/>
      <c r="L64" s="42"/>
    </row>
    <row r="65" spans="1:12" ht="12.75" customHeight="1">
      <c r="A65" s="39"/>
      <c r="C65" s="41"/>
      <c r="G65" s="42"/>
      <c r="H65" s="39"/>
      <c r="L65" s="42"/>
    </row>
    <row r="66" spans="1:12" ht="12.75" customHeight="1">
      <c r="A66" s="43"/>
      <c r="B66" s="44"/>
      <c r="C66" s="45"/>
      <c r="D66" s="44"/>
      <c r="E66" s="44"/>
      <c r="F66" s="44"/>
      <c r="G66" s="46"/>
      <c r="H66" s="43"/>
      <c r="I66" s="44"/>
      <c r="J66" s="44"/>
      <c r="K66" s="44"/>
      <c r="L66" s="46"/>
    </row>
    <row r="67" spans="1:12" ht="12.75" customHeight="1"/>
    <row r="68" spans="1:12" ht="12.75" customHeight="1"/>
    <row r="69" spans="1:12" ht="12.75" customHeight="1"/>
    <row r="70" spans="1:12" ht="12.75" customHeight="1"/>
    <row r="71" spans="1:12" ht="12.75" customHeight="1"/>
    <row r="72" spans="1:12" ht="12.75" customHeight="1"/>
    <row r="73" spans="1:12" ht="12.75" customHeight="1"/>
    <row r="74" spans="1:12" ht="12.75" customHeight="1"/>
    <row r="75" spans="1:12" ht="12.75" customHeight="1"/>
    <row r="76" spans="1:12" ht="12.75" customHeight="1"/>
    <row r="77" spans="1:12" ht="12.75" customHeight="1"/>
    <row r="78" spans="1:12" ht="12.75" customHeight="1"/>
    <row r="79" spans="1:12" ht="12.75" customHeight="1"/>
    <row r="80" spans="1:12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</sheetData>
  <mergeCells count="65">
    <mergeCell ref="H62:L62"/>
    <mergeCell ref="F63:G63"/>
    <mergeCell ref="H63:I63"/>
    <mergeCell ref="J63:L63"/>
    <mergeCell ref="A56:D56"/>
    <mergeCell ref="A57:D57"/>
    <mergeCell ref="A58:D58"/>
    <mergeCell ref="A59:D59"/>
    <mergeCell ref="A60:D60"/>
    <mergeCell ref="F62:G62"/>
    <mergeCell ref="A55:D55"/>
    <mergeCell ref="A44:D44"/>
    <mergeCell ref="A45:A46"/>
    <mergeCell ref="B45:D45"/>
    <mergeCell ref="B46:D46"/>
    <mergeCell ref="A47:D47"/>
    <mergeCell ref="A50:D50"/>
    <mergeCell ref="A51:D51"/>
    <mergeCell ref="A52:D52"/>
    <mergeCell ref="A53:D53"/>
    <mergeCell ref="A54:D54"/>
    <mergeCell ref="B24:B27"/>
    <mergeCell ref="C25:C27"/>
    <mergeCell ref="B28:D28"/>
    <mergeCell ref="C29:D29"/>
    <mergeCell ref="C20:C22"/>
    <mergeCell ref="B23:D23"/>
    <mergeCell ref="C24:D24"/>
    <mergeCell ref="B19:B22"/>
    <mergeCell ref="C19:D19"/>
    <mergeCell ref="C33:D33"/>
    <mergeCell ref="B33:B35"/>
    <mergeCell ref="C34:C35"/>
    <mergeCell ref="B36:D36"/>
    <mergeCell ref="B29:B31"/>
    <mergeCell ref="C30:C31"/>
    <mergeCell ref="B32:D32"/>
    <mergeCell ref="B41:B43"/>
    <mergeCell ref="C41:D41"/>
    <mergeCell ref="C42:C43"/>
    <mergeCell ref="B37:B39"/>
    <mergeCell ref="C37:D37"/>
    <mergeCell ref="C38:C39"/>
    <mergeCell ref="B40:D40"/>
    <mergeCell ref="B14:B17"/>
    <mergeCell ref="C15:C17"/>
    <mergeCell ref="K9:K10"/>
    <mergeCell ref="L9:L10"/>
    <mergeCell ref="A11:D11"/>
    <mergeCell ref="A12:D12"/>
    <mergeCell ref="B13:D13"/>
    <mergeCell ref="C14:D14"/>
    <mergeCell ref="J9:J10"/>
    <mergeCell ref="A7:D10"/>
    <mergeCell ref="E7:E10"/>
    <mergeCell ref="F8:F10"/>
    <mergeCell ref="G9:G10"/>
    <mergeCell ref="H9:H10"/>
    <mergeCell ref="I9:I10"/>
    <mergeCell ref="A13:A43"/>
    <mergeCell ref="K1:L1"/>
    <mergeCell ref="A3:K3"/>
    <mergeCell ref="E4:G4"/>
    <mergeCell ref="F7:L7"/>
    <mergeCell ref="G8:L8"/>
  </mergeCells>
  <printOptions horizontalCentered="1"/>
  <pageMargins left="0.78740157499999996" right="0.78740157499999996" top="0.984251969" bottom="0.984251969" header="0.4921259845" footer="0.4921259845"/>
  <pageSetup paperSize="9" scale="62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69"/>
  <sheetViews>
    <sheetView workbookViewId="0"/>
  </sheetViews>
  <sheetFormatPr defaultRowHeight="12.75"/>
  <cols>
    <col min="1" max="1" width="6" customWidth="1"/>
    <col min="2" max="2" width="6.140625" customWidth="1"/>
    <col min="3" max="3" width="6" customWidth="1"/>
    <col min="4" max="4" width="45" customWidth="1"/>
    <col min="5" max="5" width="2.7109375" customWidth="1"/>
    <col min="6" max="12" width="10" customWidth="1"/>
    <col min="13" max="13" width="6.85546875" customWidth="1"/>
  </cols>
  <sheetData>
    <row r="1" spans="1:12" ht="21" customHeight="1">
      <c r="A1" s="2" t="s">
        <v>0</v>
      </c>
      <c r="B1" s="2"/>
      <c r="C1" s="2"/>
      <c r="I1" s="4" t="s">
        <v>1</v>
      </c>
      <c r="K1" s="80" t="s">
        <v>2</v>
      </c>
      <c r="L1" s="81"/>
    </row>
    <row r="2" spans="1:12" ht="12" customHeight="1">
      <c r="A2" s="2"/>
      <c r="B2" s="2"/>
      <c r="C2" s="2"/>
      <c r="I2" s="4"/>
    </row>
    <row r="3" spans="1:12" ht="24" customHeight="1">
      <c r="A3" s="82" t="s">
        <v>3</v>
      </c>
      <c r="B3" s="82"/>
      <c r="C3" s="82"/>
      <c r="D3" s="82"/>
      <c r="E3" s="82"/>
      <c r="F3" s="82"/>
      <c r="G3" s="82"/>
      <c r="H3" s="82"/>
      <c r="I3" s="82"/>
      <c r="J3" s="82"/>
      <c r="K3" s="82"/>
    </row>
    <row r="4" spans="1:12" ht="18" customHeight="1">
      <c r="A4" s="104" t="s">
        <v>4</v>
      </c>
      <c r="B4" s="104"/>
      <c r="C4" s="105" t="s">
        <v>112</v>
      </c>
      <c r="D4" s="106"/>
      <c r="E4" s="47"/>
      <c r="F4" s="7" t="s">
        <v>5</v>
      </c>
      <c r="G4" s="106" t="s">
        <v>119</v>
      </c>
      <c r="H4" s="106"/>
      <c r="I4" s="106"/>
      <c r="J4" s="106"/>
      <c r="K4" s="106"/>
    </row>
    <row r="5" spans="1:12" ht="18" customHeight="1">
      <c r="A5" s="5"/>
      <c r="B5" s="5"/>
      <c r="C5" s="5"/>
      <c r="D5" s="6"/>
      <c r="E5" s="47"/>
      <c r="F5" s="47"/>
      <c r="G5" s="47"/>
      <c r="H5" s="7"/>
      <c r="I5" s="7"/>
      <c r="J5" s="7"/>
      <c r="L5" s="8" t="s">
        <v>6</v>
      </c>
    </row>
    <row r="6" spans="1:12" ht="15.75" customHeight="1">
      <c r="A6" s="9" t="s">
        <v>7</v>
      </c>
      <c r="B6" s="10"/>
      <c r="C6" s="10"/>
      <c r="D6" s="11"/>
      <c r="E6" s="12"/>
      <c r="F6" s="12"/>
      <c r="G6" s="12"/>
      <c r="H6" s="12"/>
      <c r="I6" s="12"/>
      <c r="J6" s="12"/>
      <c r="K6" s="12"/>
    </row>
    <row r="7" spans="1:12" ht="15.95" customHeight="1">
      <c r="A7" s="86"/>
      <c r="B7" s="87"/>
      <c r="C7" s="87"/>
      <c r="D7" s="87"/>
      <c r="E7" s="92"/>
      <c r="F7" s="150" t="s">
        <v>8</v>
      </c>
      <c r="G7" s="150"/>
      <c r="H7" s="150"/>
      <c r="I7" s="150"/>
      <c r="J7" s="150"/>
      <c r="K7" s="150"/>
      <c r="L7" s="151"/>
    </row>
    <row r="8" spans="1:12" ht="15.95" customHeight="1">
      <c r="A8" s="88"/>
      <c r="B8" s="89"/>
      <c r="C8" s="89"/>
      <c r="D8" s="89"/>
      <c r="E8" s="93"/>
      <c r="F8" s="95" t="s">
        <v>9</v>
      </c>
      <c r="G8" s="152" t="s">
        <v>10</v>
      </c>
      <c r="H8" s="153"/>
      <c r="I8" s="153"/>
      <c r="J8" s="153"/>
      <c r="K8" s="153"/>
      <c r="L8" s="154"/>
    </row>
    <row r="9" spans="1:12" ht="19.5" customHeight="1">
      <c r="A9" s="88"/>
      <c r="B9" s="89"/>
      <c r="C9" s="89"/>
      <c r="D9" s="89"/>
      <c r="E9" s="93"/>
      <c r="F9" s="95"/>
      <c r="G9" s="97" t="s">
        <v>11</v>
      </c>
      <c r="H9" s="99" t="s">
        <v>12</v>
      </c>
      <c r="I9" s="99" t="s">
        <v>13</v>
      </c>
      <c r="J9" s="101" t="s">
        <v>14</v>
      </c>
      <c r="K9" s="103" t="s">
        <v>15</v>
      </c>
      <c r="L9" s="148" t="s">
        <v>110</v>
      </c>
    </row>
    <row r="10" spans="1:12" ht="19.5" customHeight="1">
      <c r="A10" s="90"/>
      <c r="B10" s="91"/>
      <c r="C10" s="91"/>
      <c r="D10" s="91"/>
      <c r="E10" s="94"/>
      <c r="F10" s="96"/>
      <c r="G10" s="98"/>
      <c r="H10" s="100"/>
      <c r="I10" s="100"/>
      <c r="J10" s="102"/>
      <c r="K10" s="103"/>
      <c r="L10" s="149"/>
    </row>
    <row r="11" spans="1:12" ht="13.5" customHeight="1">
      <c r="A11" s="108" t="s">
        <v>16</v>
      </c>
      <c r="B11" s="109"/>
      <c r="C11" s="109"/>
      <c r="D11" s="110"/>
      <c r="E11" s="13" t="s">
        <v>17</v>
      </c>
      <c r="F11" s="14">
        <v>1</v>
      </c>
      <c r="G11" s="14">
        <f t="shared" ref="G11:L11" si="0">F11+1</f>
        <v>2</v>
      </c>
      <c r="H11" s="14">
        <f t="shared" si="0"/>
        <v>3</v>
      </c>
      <c r="I11" s="14">
        <f t="shared" si="0"/>
        <v>4</v>
      </c>
      <c r="J11" s="14">
        <f t="shared" si="0"/>
        <v>5</v>
      </c>
      <c r="K11" s="14">
        <f t="shared" si="0"/>
        <v>6</v>
      </c>
      <c r="L11" s="64">
        <f t="shared" si="0"/>
        <v>7</v>
      </c>
    </row>
    <row r="12" spans="1:12" ht="16.5" customHeight="1">
      <c r="A12" s="78" t="s">
        <v>18</v>
      </c>
      <c r="B12" s="79"/>
      <c r="C12" s="79"/>
      <c r="D12" s="79"/>
      <c r="E12" s="16">
        <v>1</v>
      </c>
      <c r="F12" s="17">
        <v>1418</v>
      </c>
      <c r="G12" s="17">
        <v>0</v>
      </c>
      <c r="H12" s="18">
        <v>88</v>
      </c>
      <c r="I12" s="17">
        <v>285</v>
      </c>
      <c r="J12" s="17">
        <v>163</v>
      </c>
      <c r="K12" s="70">
        <v>14</v>
      </c>
      <c r="L12" s="65">
        <v>0</v>
      </c>
    </row>
    <row r="13" spans="1:12" ht="16.5" customHeight="1">
      <c r="A13" s="113" t="s">
        <v>114</v>
      </c>
      <c r="B13" s="114"/>
      <c r="C13" s="114"/>
      <c r="D13" s="114"/>
      <c r="E13" s="19">
        <f t="shared" ref="E13:E44" si="1">E12+1</f>
        <v>2</v>
      </c>
      <c r="F13" s="24">
        <v>138</v>
      </c>
      <c r="G13" s="20">
        <v>0</v>
      </c>
      <c r="H13" s="21">
        <v>0</v>
      </c>
      <c r="I13" s="20">
        <v>4</v>
      </c>
      <c r="J13" s="20">
        <v>11</v>
      </c>
      <c r="K13" s="20">
        <v>0</v>
      </c>
      <c r="L13" s="66">
        <v>0</v>
      </c>
    </row>
    <row r="14" spans="1:12" ht="16.5" customHeight="1">
      <c r="A14" s="120" t="s">
        <v>20</v>
      </c>
      <c r="B14" s="124" t="s">
        <v>21</v>
      </c>
      <c r="C14" s="124"/>
      <c r="D14" s="124"/>
      <c r="E14" s="19">
        <f t="shared" si="1"/>
        <v>3</v>
      </c>
      <c r="F14" s="24">
        <v>38</v>
      </c>
      <c r="G14" s="20">
        <v>0</v>
      </c>
      <c r="H14" s="20" t="s">
        <v>22</v>
      </c>
      <c r="I14" s="20">
        <v>0</v>
      </c>
      <c r="J14" s="20">
        <v>0</v>
      </c>
      <c r="K14" s="20">
        <v>0</v>
      </c>
      <c r="L14" s="66" t="s">
        <v>22</v>
      </c>
    </row>
    <row r="15" spans="1:12" ht="16.5" customHeight="1">
      <c r="A15" s="120"/>
      <c r="B15" s="124" t="s">
        <v>23</v>
      </c>
      <c r="C15" s="124"/>
      <c r="D15" s="124"/>
      <c r="E15" s="19">
        <f t="shared" si="1"/>
        <v>4</v>
      </c>
      <c r="F15" s="24">
        <v>38</v>
      </c>
      <c r="G15" s="20">
        <v>0</v>
      </c>
      <c r="H15" s="20" t="s">
        <v>22</v>
      </c>
      <c r="I15" s="20">
        <v>1</v>
      </c>
      <c r="J15" s="20">
        <v>4</v>
      </c>
      <c r="K15" s="20">
        <v>0</v>
      </c>
      <c r="L15" s="66" t="s">
        <v>22</v>
      </c>
    </row>
    <row r="16" spans="1:12" ht="16.5" customHeight="1">
      <c r="A16" s="120" t="s">
        <v>20</v>
      </c>
      <c r="B16" s="124" t="s">
        <v>24</v>
      </c>
      <c r="C16" s="124"/>
      <c r="D16" s="124"/>
      <c r="E16" s="19">
        <f t="shared" si="1"/>
        <v>5</v>
      </c>
      <c r="F16" s="24">
        <v>0</v>
      </c>
      <c r="G16" s="20">
        <v>0</v>
      </c>
      <c r="H16" s="20" t="s">
        <v>22</v>
      </c>
      <c r="I16" s="20">
        <v>0</v>
      </c>
      <c r="J16" s="20">
        <v>0</v>
      </c>
      <c r="K16" s="20">
        <v>0</v>
      </c>
      <c r="L16" s="66" t="s">
        <v>22</v>
      </c>
    </row>
    <row r="17" spans="1:12" ht="16.5" customHeight="1">
      <c r="A17" s="120"/>
      <c r="B17" s="124" t="s">
        <v>25</v>
      </c>
      <c r="C17" s="124"/>
      <c r="D17" s="124"/>
      <c r="E17" s="19">
        <f t="shared" si="1"/>
        <v>6</v>
      </c>
      <c r="F17" s="24">
        <v>0</v>
      </c>
      <c r="G17" s="20">
        <v>0</v>
      </c>
      <c r="H17" s="21">
        <v>0</v>
      </c>
      <c r="I17" s="20">
        <v>0</v>
      </c>
      <c r="J17" s="20">
        <v>0</v>
      </c>
      <c r="K17" s="20">
        <v>0</v>
      </c>
      <c r="L17" s="66">
        <v>0</v>
      </c>
    </row>
    <row r="18" spans="1:12" ht="16.5" customHeight="1">
      <c r="A18" s="120"/>
      <c r="B18" s="124" t="s">
        <v>26</v>
      </c>
      <c r="C18" s="124"/>
      <c r="D18" s="124"/>
      <c r="E18" s="19">
        <f t="shared" si="1"/>
        <v>7</v>
      </c>
      <c r="F18" s="24">
        <v>0</v>
      </c>
      <c r="G18" s="20" t="s">
        <v>22</v>
      </c>
      <c r="H18" s="20" t="s">
        <v>22</v>
      </c>
      <c r="I18" s="20" t="s">
        <v>22</v>
      </c>
      <c r="J18" s="20" t="s">
        <v>22</v>
      </c>
      <c r="K18" s="20" t="s">
        <v>22</v>
      </c>
      <c r="L18" s="66" t="s">
        <v>22</v>
      </c>
    </row>
    <row r="19" spans="1:12" ht="16.5" customHeight="1">
      <c r="A19" s="120"/>
      <c r="B19" s="124" t="s">
        <v>27</v>
      </c>
      <c r="C19" s="124"/>
      <c r="D19" s="124"/>
      <c r="E19" s="19">
        <f t="shared" si="1"/>
        <v>8</v>
      </c>
      <c r="F19" s="24">
        <v>0</v>
      </c>
      <c r="G19" s="20">
        <v>0</v>
      </c>
      <c r="H19" s="21">
        <v>0</v>
      </c>
      <c r="I19" s="20">
        <v>0</v>
      </c>
      <c r="J19" s="20">
        <v>0</v>
      </c>
      <c r="K19" s="20">
        <v>0</v>
      </c>
      <c r="L19" s="66">
        <v>0</v>
      </c>
    </row>
    <row r="20" spans="1:12" ht="16.5" customHeight="1">
      <c r="A20" s="120"/>
      <c r="B20" s="124" t="s">
        <v>28</v>
      </c>
      <c r="C20" s="124"/>
      <c r="D20" s="124"/>
      <c r="E20" s="19">
        <f t="shared" si="1"/>
        <v>9</v>
      </c>
      <c r="F20" s="24">
        <v>0</v>
      </c>
      <c r="G20" s="20">
        <v>0</v>
      </c>
      <c r="H20" s="21">
        <v>0</v>
      </c>
      <c r="I20" s="20">
        <v>0</v>
      </c>
      <c r="J20" s="20">
        <v>0</v>
      </c>
      <c r="K20" s="20">
        <v>0</v>
      </c>
      <c r="L20" s="66">
        <v>0</v>
      </c>
    </row>
    <row r="21" spans="1:12" ht="16.5" customHeight="1">
      <c r="A21" s="142" t="s">
        <v>20</v>
      </c>
      <c r="B21" s="124" t="s">
        <v>97</v>
      </c>
      <c r="C21" s="124"/>
      <c r="D21" s="124"/>
      <c r="E21" s="19">
        <f t="shared" si="1"/>
        <v>10</v>
      </c>
      <c r="F21" s="24">
        <v>0</v>
      </c>
      <c r="G21" s="20" t="s">
        <v>22</v>
      </c>
      <c r="H21" s="20" t="s">
        <v>22</v>
      </c>
      <c r="I21" s="20" t="s">
        <v>22</v>
      </c>
      <c r="J21" s="20" t="s">
        <v>22</v>
      </c>
      <c r="K21" s="20" t="s">
        <v>22</v>
      </c>
      <c r="L21" s="66" t="s">
        <v>22</v>
      </c>
    </row>
    <row r="22" spans="1:12" ht="16.5" customHeight="1">
      <c r="A22" s="143"/>
      <c r="B22" s="124" t="s">
        <v>98</v>
      </c>
      <c r="C22" s="124"/>
      <c r="D22" s="124"/>
      <c r="E22" s="19">
        <f t="shared" si="1"/>
        <v>11</v>
      </c>
      <c r="F22" s="24">
        <v>0</v>
      </c>
      <c r="G22" s="20" t="s">
        <v>22</v>
      </c>
      <c r="H22" s="20" t="s">
        <v>22</v>
      </c>
      <c r="I22" s="20" t="s">
        <v>22</v>
      </c>
      <c r="J22" s="20" t="s">
        <v>22</v>
      </c>
      <c r="K22" s="20" t="s">
        <v>22</v>
      </c>
      <c r="L22" s="66" t="s">
        <v>22</v>
      </c>
    </row>
    <row r="23" spans="1:12" ht="16.5" customHeight="1">
      <c r="A23" s="144"/>
      <c r="B23" s="124" t="s">
        <v>29</v>
      </c>
      <c r="C23" s="124"/>
      <c r="D23" s="124"/>
      <c r="E23" s="19">
        <f t="shared" si="1"/>
        <v>12</v>
      </c>
      <c r="F23" s="24">
        <v>0</v>
      </c>
      <c r="G23" s="20" t="s">
        <v>22</v>
      </c>
      <c r="H23" s="20" t="s">
        <v>22</v>
      </c>
      <c r="I23" s="20" t="s">
        <v>22</v>
      </c>
      <c r="J23" s="20" t="s">
        <v>22</v>
      </c>
      <c r="K23" s="20" t="s">
        <v>22</v>
      </c>
      <c r="L23" s="66" t="s">
        <v>22</v>
      </c>
    </row>
    <row r="24" spans="1:12" ht="16.5" customHeight="1">
      <c r="A24" s="113" t="s">
        <v>30</v>
      </c>
      <c r="B24" s="114"/>
      <c r="C24" s="114"/>
      <c r="D24" s="114"/>
      <c r="E24" s="19">
        <f t="shared" si="1"/>
        <v>13</v>
      </c>
      <c r="F24" s="24">
        <v>2162</v>
      </c>
      <c r="G24" s="24">
        <v>1</v>
      </c>
      <c r="H24" s="25">
        <v>171</v>
      </c>
      <c r="I24" s="24">
        <v>442</v>
      </c>
      <c r="J24" s="24">
        <v>242</v>
      </c>
      <c r="K24" s="24">
        <v>46</v>
      </c>
      <c r="L24" s="68">
        <v>1</v>
      </c>
    </row>
    <row r="25" spans="1:12" ht="16.5" customHeight="1">
      <c r="A25" s="121" t="s">
        <v>31</v>
      </c>
      <c r="B25" s="122"/>
      <c r="C25" s="122"/>
      <c r="D25" s="122"/>
      <c r="E25" s="19">
        <f t="shared" si="1"/>
        <v>14</v>
      </c>
      <c r="F25" s="24">
        <v>2160</v>
      </c>
      <c r="G25" s="24">
        <v>1</v>
      </c>
      <c r="H25" s="25">
        <v>171</v>
      </c>
      <c r="I25" s="24">
        <v>442</v>
      </c>
      <c r="J25" s="24">
        <v>242</v>
      </c>
      <c r="K25" s="24">
        <v>46</v>
      </c>
      <c r="L25" s="68">
        <v>1</v>
      </c>
    </row>
    <row r="26" spans="1:12" ht="16.5" customHeight="1">
      <c r="A26" s="142" t="s">
        <v>20</v>
      </c>
      <c r="B26" s="124" t="s">
        <v>32</v>
      </c>
      <c r="C26" s="124"/>
      <c r="D26" s="124"/>
      <c r="E26" s="19">
        <f t="shared" si="1"/>
        <v>15</v>
      </c>
      <c r="F26" s="24">
        <v>140</v>
      </c>
      <c r="G26" s="20">
        <v>0</v>
      </c>
      <c r="H26" s="20" t="s">
        <v>22</v>
      </c>
      <c r="I26" s="20">
        <v>1</v>
      </c>
      <c r="J26" s="20">
        <v>6</v>
      </c>
      <c r="K26" s="20">
        <v>3</v>
      </c>
      <c r="L26" s="66" t="s">
        <v>22</v>
      </c>
    </row>
    <row r="27" spans="1:12" ht="16.5" customHeight="1">
      <c r="A27" s="144"/>
      <c r="B27" s="124" t="s">
        <v>33</v>
      </c>
      <c r="C27" s="124"/>
      <c r="D27" s="124"/>
      <c r="E27" s="19">
        <f t="shared" si="1"/>
        <v>16</v>
      </c>
      <c r="F27" s="24">
        <v>0</v>
      </c>
      <c r="G27" s="20" t="s">
        <v>22</v>
      </c>
      <c r="H27" s="20" t="s">
        <v>22</v>
      </c>
      <c r="I27" s="20" t="s">
        <v>22</v>
      </c>
      <c r="J27" s="20" t="s">
        <v>22</v>
      </c>
      <c r="K27" s="20" t="s">
        <v>22</v>
      </c>
      <c r="L27" s="66" t="s">
        <v>22</v>
      </c>
    </row>
    <row r="28" spans="1:12" ht="16.5" customHeight="1">
      <c r="A28" s="142" t="s">
        <v>20</v>
      </c>
      <c r="B28" s="83" t="s">
        <v>34</v>
      </c>
      <c r="C28" s="84"/>
      <c r="D28" s="85"/>
      <c r="E28" s="19">
        <f t="shared" si="1"/>
        <v>17</v>
      </c>
      <c r="F28" s="24">
        <v>0</v>
      </c>
      <c r="G28" s="20">
        <v>0</v>
      </c>
      <c r="H28" s="20" t="s">
        <v>22</v>
      </c>
      <c r="I28" s="20">
        <v>0</v>
      </c>
      <c r="J28" s="20">
        <v>0</v>
      </c>
      <c r="K28" s="20" t="s">
        <v>22</v>
      </c>
      <c r="L28" s="66" t="s">
        <v>22</v>
      </c>
    </row>
    <row r="29" spans="1:12" ht="16.5" customHeight="1">
      <c r="A29" s="143"/>
      <c r="B29" s="26" t="s">
        <v>20</v>
      </c>
      <c r="C29" s="111" t="s">
        <v>35</v>
      </c>
      <c r="D29" s="111"/>
      <c r="E29" s="19">
        <f t="shared" si="1"/>
        <v>18</v>
      </c>
      <c r="F29" s="24">
        <v>0</v>
      </c>
      <c r="G29" s="20">
        <v>0</v>
      </c>
      <c r="H29" s="20" t="s">
        <v>22</v>
      </c>
      <c r="I29" s="20">
        <v>0</v>
      </c>
      <c r="J29" s="20">
        <v>0</v>
      </c>
      <c r="K29" s="20" t="s">
        <v>22</v>
      </c>
      <c r="L29" s="66" t="s">
        <v>22</v>
      </c>
    </row>
    <row r="30" spans="1:12" ht="16.5" customHeight="1">
      <c r="A30" s="143"/>
      <c r="B30" s="83" t="s">
        <v>36</v>
      </c>
      <c r="C30" s="84"/>
      <c r="D30" s="85"/>
      <c r="E30" s="19">
        <f t="shared" si="1"/>
        <v>19</v>
      </c>
      <c r="F30" s="24">
        <v>0</v>
      </c>
      <c r="G30" s="20">
        <v>0</v>
      </c>
      <c r="H30" s="20" t="s">
        <v>22</v>
      </c>
      <c r="I30" s="20">
        <v>0</v>
      </c>
      <c r="J30" s="20">
        <v>0</v>
      </c>
      <c r="K30" s="20" t="s">
        <v>22</v>
      </c>
      <c r="L30" s="66" t="s">
        <v>22</v>
      </c>
    </row>
    <row r="31" spans="1:12" ht="16.5" customHeight="1">
      <c r="A31" s="144"/>
      <c r="B31" s="26" t="s">
        <v>20</v>
      </c>
      <c r="C31" s="111" t="s">
        <v>35</v>
      </c>
      <c r="D31" s="111"/>
      <c r="E31" s="19">
        <f t="shared" si="1"/>
        <v>20</v>
      </c>
      <c r="F31" s="24">
        <v>0</v>
      </c>
      <c r="G31" s="20">
        <v>0</v>
      </c>
      <c r="H31" s="20" t="s">
        <v>22</v>
      </c>
      <c r="I31" s="20">
        <v>0</v>
      </c>
      <c r="J31" s="20">
        <v>0</v>
      </c>
      <c r="K31" s="20" t="s">
        <v>22</v>
      </c>
      <c r="L31" s="66" t="s">
        <v>22</v>
      </c>
    </row>
    <row r="32" spans="1:12" ht="16.5" customHeight="1">
      <c r="A32" s="54" t="s">
        <v>20</v>
      </c>
      <c r="B32" s="83" t="s">
        <v>91</v>
      </c>
      <c r="C32" s="84"/>
      <c r="D32" s="85"/>
      <c r="E32" s="19">
        <f t="shared" si="1"/>
        <v>21</v>
      </c>
      <c r="F32" s="24">
        <v>1690</v>
      </c>
      <c r="G32" s="20">
        <v>1</v>
      </c>
      <c r="H32" s="20" t="s">
        <v>22</v>
      </c>
      <c r="I32" s="20">
        <v>442</v>
      </c>
      <c r="J32" s="20">
        <v>233</v>
      </c>
      <c r="K32" s="20">
        <v>42</v>
      </c>
      <c r="L32" s="66" t="s">
        <v>22</v>
      </c>
    </row>
    <row r="33" spans="1:12" ht="16.5" customHeight="1">
      <c r="A33" s="54" t="s">
        <v>20</v>
      </c>
      <c r="B33" s="83" t="s">
        <v>37</v>
      </c>
      <c r="C33" s="84"/>
      <c r="D33" s="85"/>
      <c r="E33" s="19">
        <f t="shared" si="1"/>
        <v>22</v>
      </c>
      <c r="F33" s="24">
        <v>0</v>
      </c>
      <c r="G33" s="20">
        <v>0</v>
      </c>
      <c r="H33" s="20" t="s">
        <v>22</v>
      </c>
      <c r="I33" s="20" t="s">
        <v>22</v>
      </c>
      <c r="J33" s="20">
        <v>0</v>
      </c>
      <c r="K33" s="20" t="s">
        <v>22</v>
      </c>
      <c r="L33" s="66" t="s">
        <v>22</v>
      </c>
    </row>
    <row r="34" spans="1:12" ht="16.5" customHeight="1">
      <c r="A34" s="142" t="s">
        <v>20</v>
      </c>
      <c r="B34" s="124" t="s">
        <v>115</v>
      </c>
      <c r="C34" s="124"/>
      <c r="D34" s="124"/>
      <c r="E34" s="19">
        <f t="shared" si="1"/>
        <v>23</v>
      </c>
      <c r="F34" s="24">
        <v>0</v>
      </c>
      <c r="G34" s="20">
        <v>0</v>
      </c>
      <c r="H34" s="20">
        <v>0</v>
      </c>
      <c r="I34" s="20">
        <v>0</v>
      </c>
      <c r="J34" s="20">
        <v>0</v>
      </c>
      <c r="K34" s="20">
        <v>0</v>
      </c>
      <c r="L34" s="66">
        <v>0</v>
      </c>
    </row>
    <row r="35" spans="1:12" ht="16.5" customHeight="1">
      <c r="A35" s="143"/>
      <c r="B35" s="145" t="s">
        <v>38</v>
      </c>
      <c r="C35" s="83" t="s">
        <v>39</v>
      </c>
      <c r="D35" s="126"/>
      <c r="E35" s="19">
        <f t="shared" si="1"/>
        <v>24</v>
      </c>
      <c r="F35" s="24">
        <v>0</v>
      </c>
      <c r="G35" s="21" t="s">
        <v>22</v>
      </c>
      <c r="H35" s="21" t="s">
        <v>22</v>
      </c>
      <c r="I35" s="21" t="s">
        <v>22</v>
      </c>
      <c r="J35" s="21" t="s">
        <v>22</v>
      </c>
      <c r="K35" s="20" t="s">
        <v>22</v>
      </c>
      <c r="L35" s="66" t="s">
        <v>22</v>
      </c>
    </row>
    <row r="36" spans="1:12" ht="16.5" customHeight="1">
      <c r="A36" s="143"/>
      <c r="B36" s="146"/>
      <c r="C36" s="83" t="s">
        <v>40</v>
      </c>
      <c r="D36" s="126"/>
      <c r="E36" s="19">
        <f t="shared" si="1"/>
        <v>25</v>
      </c>
      <c r="F36" s="24">
        <v>0</v>
      </c>
      <c r="G36" s="21" t="s">
        <v>22</v>
      </c>
      <c r="H36" s="21" t="s">
        <v>22</v>
      </c>
      <c r="I36" s="21" t="s">
        <v>22</v>
      </c>
      <c r="J36" s="21" t="s">
        <v>22</v>
      </c>
      <c r="K36" s="20" t="s">
        <v>22</v>
      </c>
      <c r="L36" s="66" t="s">
        <v>22</v>
      </c>
    </row>
    <row r="37" spans="1:12" ht="16.5" customHeight="1">
      <c r="A37" s="143"/>
      <c r="B37" s="146"/>
      <c r="C37" s="83" t="s">
        <v>24</v>
      </c>
      <c r="D37" s="126"/>
      <c r="E37" s="19">
        <f t="shared" si="1"/>
        <v>26</v>
      </c>
      <c r="F37" s="24">
        <v>0</v>
      </c>
      <c r="G37" s="21">
        <v>0</v>
      </c>
      <c r="H37" s="21">
        <v>0</v>
      </c>
      <c r="I37" s="20">
        <v>0</v>
      </c>
      <c r="J37" s="20">
        <v>0</v>
      </c>
      <c r="K37" s="20">
        <v>0</v>
      </c>
      <c r="L37" s="66">
        <v>0</v>
      </c>
    </row>
    <row r="38" spans="1:12" ht="16.5" customHeight="1">
      <c r="A38" s="143"/>
      <c r="B38" s="146"/>
      <c r="C38" s="83" t="s">
        <v>25</v>
      </c>
      <c r="D38" s="126"/>
      <c r="E38" s="19">
        <f t="shared" si="1"/>
        <v>27</v>
      </c>
      <c r="F38" s="24">
        <v>0</v>
      </c>
      <c r="G38" s="20">
        <v>0</v>
      </c>
      <c r="H38" s="21">
        <v>0</v>
      </c>
      <c r="I38" s="20">
        <v>0</v>
      </c>
      <c r="J38" s="20">
        <v>0</v>
      </c>
      <c r="K38" s="20">
        <v>0</v>
      </c>
      <c r="L38" s="66">
        <v>0</v>
      </c>
    </row>
    <row r="39" spans="1:12" ht="16.5" customHeight="1">
      <c r="A39" s="143"/>
      <c r="B39" s="146"/>
      <c r="C39" s="83" t="s">
        <v>41</v>
      </c>
      <c r="D39" s="126"/>
      <c r="E39" s="19">
        <f t="shared" si="1"/>
        <v>28</v>
      </c>
      <c r="F39" s="24">
        <v>0</v>
      </c>
      <c r="G39" s="20">
        <v>0</v>
      </c>
      <c r="H39" s="21">
        <v>0</v>
      </c>
      <c r="I39" s="20">
        <v>0</v>
      </c>
      <c r="J39" s="20">
        <v>0</v>
      </c>
      <c r="K39" s="20">
        <v>0</v>
      </c>
      <c r="L39" s="66">
        <v>0</v>
      </c>
    </row>
    <row r="40" spans="1:12" ht="16.5" customHeight="1">
      <c r="A40" s="143"/>
      <c r="B40" s="147"/>
      <c r="C40" s="83" t="s">
        <v>42</v>
      </c>
      <c r="D40" s="126"/>
      <c r="E40" s="19">
        <f t="shared" si="1"/>
        <v>29</v>
      </c>
      <c r="F40" s="24">
        <v>0</v>
      </c>
      <c r="G40" s="20">
        <v>0</v>
      </c>
      <c r="H40" s="21">
        <v>0</v>
      </c>
      <c r="I40" s="20">
        <v>0</v>
      </c>
      <c r="J40" s="20">
        <v>0</v>
      </c>
      <c r="K40" s="20">
        <v>0</v>
      </c>
      <c r="L40" s="66">
        <v>0</v>
      </c>
    </row>
    <row r="41" spans="1:12" ht="16.5" customHeight="1">
      <c r="A41" s="144"/>
      <c r="B41" s="126" t="s">
        <v>43</v>
      </c>
      <c r="C41" s="124"/>
      <c r="D41" s="124"/>
      <c r="E41" s="19">
        <f t="shared" si="1"/>
        <v>30</v>
      </c>
      <c r="F41" s="24">
        <v>0</v>
      </c>
      <c r="G41" s="20" t="s">
        <v>22</v>
      </c>
      <c r="H41" s="20" t="s">
        <v>22</v>
      </c>
      <c r="I41" s="20" t="s">
        <v>22</v>
      </c>
      <c r="J41" s="20" t="s">
        <v>22</v>
      </c>
      <c r="K41" s="20" t="s">
        <v>22</v>
      </c>
      <c r="L41" s="66" t="s">
        <v>22</v>
      </c>
    </row>
    <row r="42" spans="1:12" ht="16.5" customHeight="1">
      <c r="A42" s="139" t="s">
        <v>96</v>
      </c>
      <c r="B42" s="132"/>
      <c r="C42" s="132"/>
      <c r="D42" s="133"/>
      <c r="E42" s="19">
        <f t="shared" si="1"/>
        <v>31</v>
      </c>
      <c r="F42" s="24">
        <v>14</v>
      </c>
      <c r="G42" s="20">
        <v>0</v>
      </c>
      <c r="H42" s="20" t="s">
        <v>22</v>
      </c>
      <c r="I42" s="20">
        <v>0</v>
      </c>
      <c r="J42" s="20">
        <v>2</v>
      </c>
      <c r="K42" s="20">
        <v>0</v>
      </c>
      <c r="L42" s="66" t="s">
        <v>22</v>
      </c>
    </row>
    <row r="43" spans="1:12" ht="16.5" customHeight="1">
      <c r="A43" s="134" t="s">
        <v>99</v>
      </c>
      <c r="B43" s="135"/>
      <c r="C43" s="135"/>
      <c r="D43" s="136"/>
      <c r="E43" s="19">
        <f t="shared" si="1"/>
        <v>32</v>
      </c>
      <c r="F43" s="24">
        <v>2</v>
      </c>
      <c r="G43" s="20">
        <v>0</v>
      </c>
      <c r="H43" s="20">
        <v>0</v>
      </c>
      <c r="I43" s="20">
        <v>0</v>
      </c>
      <c r="J43" s="20">
        <v>0</v>
      </c>
      <c r="K43" s="20">
        <v>0</v>
      </c>
      <c r="L43" s="66">
        <v>0</v>
      </c>
    </row>
    <row r="44" spans="1:12" ht="16.5" customHeight="1">
      <c r="A44" s="134" t="s">
        <v>100</v>
      </c>
      <c r="B44" s="135"/>
      <c r="C44" s="135"/>
      <c r="D44" s="136"/>
      <c r="E44" s="19">
        <f t="shared" si="1"/>
        <v>33</v>
      </c>
      <c r="F44" s="24">
        <v>2</v>
      </c>
      <c r="G44" s="20">
        <v>0</v>
      </c>
      <c r="H44" s="20">
        <v>0</v>
      </c>
      <c r="I44" s="20">
        <v>0</v>
      </c>
      <c r="J44" s="20">
        <v>0</v>
      </c>
      <c r="K44" s="20">
        <v>0</v>
      </c>
      <c r="L44" s="66">
        <v>0</v>
      </c>
    </row>
    <row r="45" spans="1:12" ht="16.5" customHeight="1">
      <c r="A45" s="134" t="s">
        <v>101</v>
      </c>
      <c r="B45" s="135"/>
      <c r="C45" s="135"/>
      <c r="D45" s="136"/>
      <c r="E45" s="19">
        <f t="shared" ref="E45:E73" si="2">E44+1</f>
        <v>34</v>
      </c>
      <c r="F45" s="24">
        <v>0</v>
      </c>
      <c r="G45" s="20">
        <v>0</v>
      </c>
      <c r="H45" s="20">
        <v>0</v>
      </c>
      <c r="I45" s="20">
        <v>0</v>
      </c>
      <c r="J45" s="20">
        <v>0</v>
      </c>
      <c r="K45" s="20">
        <v>0</v>
      </c>
      <c r="L45" s="66">
        <v>0</v>
      </c>
    </row>
    <row r="46" spans="1:12" ht="16.5" customHeight="1">
      <c r="A46" s="121" t="s">
        <v>44</v>
      </c>
      <c r="B46" s="122"/>
      <c r="C46" s="122"/>
      <c r="D46" s="122"/>
      <c r="E46" s="19">
        <f t="shared" si="2"/>
        <v>35</v>
      </c>
      <c r="F46" s="24">
        <v>2652</v>
      </c>
      <c r="G46" s="20">
        <v>1</v>
      </c>
      <c r="H46" s="20">
        <v>156</v>
      </c>
      <c r="I46" s="20">
        <v>690</v>
      </c>
      <c r="J46" s="20">
        <v>258</v>
      </c>
      <c r="K46" s="20">
        <v>53</v>
      </c>
      <c r="L46" s="66">
        <v>1</v>
      </c>
    </row>
    <row r="47" spans="1:12" ht="16.5" customHeight="1">
      <c r="A47" s="120" t="s">
        <v>38</v>
      </c>
      <c r="B47" s="124" t="s">
        <v>45</v>
      </c>
      <c r="C47" s="124"/>
      <c r="D47" s="124"/>
      <c r="E47" s="19">
        <f t="shared" si="2"/>
        <v>36</v>
      </c>
      <c r="F47" s="24">
        <v>35</v>
      </c>
      <c r="G47" s="20">
        <v>0</v>
      </c>
      <c r="H47" s="20" t="s">
        <v>22</v>
      </c>
      <c r="I47" s="20">
        <v>1</v>
      </c>
      <c r="J47" s="20">
        <v>5</v>
      </c>
      <c r="K47" s="20">
        <v>2</v>
      </c>
      <c r="L47" s="66" t="s">
        <v>22</v>
      </c>
    </row>
    <row r="48" spans="1:12" ht="16.5" customHeight="1">
      <c r="A48" s="120"/>
      <c r="B48" s="83" t="s">
        <v>46</v>
      </c>
      <c r="C48" s="125"/>
      <c r="D48" s="126"/>
      <c r="E48" s="19">
        <f t="shared" si="2"/>
        <v>37</v>
      </c>
      <c r="F48" s="24">
        <v>105</v>
      </c>
      <c r="G48" s="20">
        <v>0</v>
      </c>
      <c r="H48" s="20" t="s">
        <v>22</v>
      </c>
      <c r="I48" s="20">
        <v>0</v>
      </c>
      <c r="J48" s="20">
        <v>3</v>
      </c>
      <c r="K48" s="20">
        <v>3</v>
      </c>
      <c r="L48" s="66" t="s">
        <v>22</v>
      </c>
    </row>
    <row r="49" spans="1:12" ht="16.5" customHeight="1">
      <c r="A49" s="120"/>
      <c r="B49" s="124" t="s">
        <v>47</v>
      </c>
      <c r="C49" s="124"/>
      <c r="D49" s="124"/>
      <c r="E49" s="19">
        <f t="shared" si="2"/>
        <v>38</v>
      </c>
      <c r="F49" s="24">
        <v>2036</v>
      </c>
      <c r="G49" s="20">
        <v>1</v>
      </c>
      <c r="H49" s="20">
        <v>147</v>
      </c>
      <c r="I49" s="20">
        <v>663</v>
      </c>
      <c r="J49" s="20">
        <v>182</v>
      </c>
      <c r="K49" s="20">
        <v>43</v>
      </c>
      <c r="L49" s="66">
        <v>0</v>
      </c>
    </row>
    <row r="50" spans="1:12" ht="17.25" customHeight="1">
      <c r="A50" s="120"/>
      <c r="B50" s="124" t="s">
        <v>48</v>
      </c>
      <c r="C50" s="124"/>
      <c r="D50" s="124"/>
      <c r="E50" s="19">
        <f t="shared" si="2"/>
        <v>39</v>
      </c>
      <c r="F50" s="24">
        <v>43</v>
      </c>
      <c r="G50" s="20">
        <v>0</v>
      </c>
      <c r="H50" s="20" t="s">
        <v>22</v>
      </c>
      <c r="I50" s="20">
        <v>0</v>
      </c>
      <c r="J50" s="20">
        <v>8</v>
      </c>
      <c r="K50" s="20">
        <v>0</v>
      </c>
      <c r="L50" s="66" t="s">
        <v>22</v>
      </c>
    </row>
    <row r="51" spans="1:12" ht="17.25" customHeight="1">
      <c r="A51" s="120"/>
      <c r="B51" s="124" t="s">
        <v>49</v>
      </c>
      <c r="C51" s="124"/>
      <c r="D51" s="124"/>
      <c r="E51" s="19">
        <f t="shared" si="2"/>
        <v>40</v>
      </c>
      <c r="F51" s="24">
        <v>25</v>
      </c>
      <c r="G51" s="20">
        <v>0</v>
      </c>
      <c r="H51" s="20" t="s">
        <v>22</v>
      </c>
      <c r="I51" s="20">
        <v>0</v>
      </c>
      <c r="J51" s="20">
        <v>16</v>
      </c>
      <c r="K51" s="20">
        <v>0</v>
      </c>
      <c r="L51" s="66" t="s">
        <v>22</v>
      </c>
    </row>
    <row r="52" spans="1:12" ht="16.5" customHeight="1">
      <c r="A52" s="120"/>
      <c r="B52" s="124" t="s">
        <v>50</v>
      </c>
      <c r="C52" s="124"/>
      <c r="D52" s="124"/>
      <c r="E52" s="19">
        <f t="shared" si="2"/>
        <v>41</v>
      </c>
      <c r="F52" s="24">
        <v>61</v>
      </c>
      <c r="G52" s="20">
        <v>0</v>
      </c>
      <c r="H52" s="20" t="s">
        <v>22</v>
      </c>
      <c r="I52" s="20">
        <v>0</v>
      </c>
      <c r="J52" s="20">
        <v>6</v>
      </c>
      <c r="K52" s="20">
        <v>0</v>
      </c>
      <c r="L52" s="66" t="s">
        <v>22</v>
      </c>
    </row>
    <row r="53" spans="1:12" ht="16.5" customHeight="1">
      <c r="A53" s="120"/>
      <c r="B53" s="124" t="s">
        <v>93</v>
      </c>
      <c r="C53" s="124"/>
      <c r="D53" s="124"/>
      <c r="E53" s="19">
        <f t="shared" si="2"/>
        <v>42</v>
      </c>
      <c r="F53" s="24">
        <v>0</v>
      </c>
      <c r="G53" s="20">
        <v>0</v>
      </c>
      <c r="H53" s="20">
        <v>0</v>
      </c>
      <c r="I53" s="20">
        <v>0</v>
      </c>
      <c r="J53" s="20">
        <v>0</v>
      </c>
      <c r="K53" s="20">
        <v>0</v>
      </c>
      <c r="L53" s="66">
        <v>0</v>
      </c>
    </row>
    <row r="54" spans="1:12" ht="16.5" customHeight="1">
      <c r="A54" s="120"/>
      <c r="B54" s="124" t="s">
        <v>51</v>
      </c>
      <c r="C54" s="124"/>
      <c r="D54" s="124"/>
      <c r="E54" s="19">
        <f t="shared" si="2"/>
        <v>43</v>
      </c>
      <c r="F54" s="24">
        <v>41</v>
      </c>
      <c r="G54" s="20">
        <v>0</v>
      </c>
      <c r="H54" s="20">
        <v>0</v>
      </c>
      <c r="I54" s="20">
        <v>0</v>
      </c>
      <c r="J54" s="20">
        <v>9</v>
      </c>
      <c r="K54" s="20">
        <v>0</v>
      </c>
      <c r="L54" s="66">
        <v>0</v>
      </c>
    </row>
    <row r="55" spans="1:12" ht="16.5" customHeight="1">
      <c r="A55" s="120"/>
      <c r="B55" s="124" t="s">
        <v>52</v>
      </c>
      <c r="C55" s="124"/>
      <c r="D55" s="124"/>
      <c r="E55" s="19">
        <f t="shared" si="2"/>
        <v>44</v>
      </c>
      <c r="F55" s="24">
        <v>2</v>
      </c>
      <c r="G55" s="20">
        <v>0</v>
      </c>
      <c r="H55" s="20">
        <v>0</v>
      </c>
      <c r="I55" s="20">
        <v>0</v>
      </c>
      <c r="J55" s="20">
        <v>0</v>
      </c>
      <c r="K55" s="20">
        <v>0</v>
      </c>
      <c r="L55" s="66">
        <v>0</v>
      </c>
    </row>
    <row r="56" spans="1:12" ht="16.5" customHeight="1">
      <c r="A56" s="120"/>
      <c r="B56" s="124" t="s">
        <v>53</v>
      </c>
      <c r="C56" s="124"/>
      <c r="D56" s="124"/>
      <c r="E56" s="19">
        <f t="shared" si="2"/>
        <v>45</v>
      </c>
      <c r="F56" s="24">
        <v>18</v>
      </c>
      <c r="G56" s="20">
        <v>0</v>
      </c>
      <c r="H56" s="20">
        <v>0</v>
      </c>
      <c r="I56" s="20">
        <v>0</v>
      </c>
      <c r="J56" s="20">
        <v>0</v>
      </c>
      <c r="K56" s="20">
        <v>0</v>
      </c>
      <c r="L56" s="66">
        <v>0</v>
      </c>
    </row>
    <row r="57" spans="1:12" ht="16.5" customHeight="1">
      <c r="A57" s="120"/>
      <c r="B57" s="124" t="s">
        <v>54</v>
      </c>
      <c r="C57" s="124"/>
      <c r="D57" s="124"/>
      <c r="E57" s="19">
        <f t="shared" si="2"/>
        <v>46</v>
      </c>
      <c r="F57" s="24">
        <v>0</v>
      </c>
      <c r="G57" s="20" t="s">
        <v>22</v>
      </c>
      <c r="H57" s="20" t="s">
        <v>22</v>
      </c>
      <c r="I57" s="20" t="s">
        <v>22</v>
      </c>
      <c r="J57" s="20" t="s">
        <v>22</v>
      </c>
      <c r="K57" s="20" t="s">
        <v>22</v>
      </c>
      <c r="L57" s="66" t="s">
        <v>22</v>
      </c>
    </row>
    <row r="58" spans="1:12" ht="16.5" customHeight="1">
      <c r="A58" s="120"/>
      <c r="B58" s="124" t="s">
        <v>55</v>
      </c>
      <c r="C58" s="124"/>
      <c r="D58" s="124"/>
      <c r="E58" s="19">
        <f t="shared" si="2"/>
        <v>47</v>
      </c>
      <c r="F58" s="24">
        <v>74</v>
      </c>
      <c r="G58" s="20">
        <v>0</v>
      </c>
      <c r="H58" s="20">
        <v>4</v>
      </c>
      <c r="I58" s="20">
        <v>9</v>
      </c>
      <c r="J58" s="20">
        <v>0</v>
      </c>
      <c r="K58" s="20">
        <v>0</v>
      </c>
      <c r="L58" s="66">
        <v>0</v>
      </c>
    </row>
    <row r="59" spans="1:12" ht="16.5" customHeight="1">
      <c r="A59" s="120"/>
      <c r="B59" s="124" t="s">
        <v>56</v>
      </c>
      <c r="C59" s="124"/>
      <c r="D59" s="124"/>
      <c r="E59" s="19">
        <f t="shared" si="2"/>
        <v>48</v>
      </c>
      <c r="F59" s="24">
        <v>199</v>
      </c>
      <c r="G59" s="20">
        <v>0</v>
      </c>
      <c r="H59" s="20">
        <v>5</v>
      </c>
      <c r="I59" s="20">
        <v>17</v>
      </c>
      <c r="J59" s="20">
        <v>29</v>
      </c>
      <c r="K59" s="20">
        <v>5</v>
      </c>
      <c r="L59" s="66">
        <v>0</v>
      </c>
    </row>
    <row r="60" spans="1:12" ht="16.5" customHeight="1">
      <c r="A60" s="120"/>
      <c r="B60" s="83" t="s">
        <v>57</v>
      </c>
      <c r="C60" s="125"/>
      <c r="D60" s="126"/>
      <c r="E60" s="19">
        <f t="shared" si="2"/>
        <v>49</v>
      </c>
      <c r="F60" s="24">
        <v>0</v>
      </c>
      <c r="G60" s="20" t="s">
        <v>22</v>
      </c>
      <c r="H60" s="20" t="s">
        <v>22</v>
      </c>
      <c r="I60" s="20" t="s">
        <v>22</v>
      </c>
      <c r="J60" s="20" t="s">
        <v>22</v>
      </c>
      <c r="K60" s="20" t="s">
        <v>22</v>
      </c>
      <c r="L60" s="66" t="s">
        <v>22</v>
      </c>
    </row>
    <row r="61" spans="1:12" ht="16.5" customHeight="1">
      <c r="A61" s="120"/>
      <c r="B61" s="83" t="s">
        <v>58</v>
      </c>
      <c r="C61" s="125"/>
      <c r="D61" s="126"/>
      <c r="E61" s="19">
        <f t="shared" si="2"/>
        <v>50</v>
      </c>
      <c r="F61" s="24">
        <v>0</v>
      </c>
      <c r="G61" s="20" t="s">
        <v>22</v>
      </c>
      <c r="H61" s="20" t="s">
        <v>22</v>
      </c>
      <c r="I61" s="20" t="s">
        <v>22</v>
      </c>
      <c r="J61" s="20" t="s">
        <v>22</v>
      </c>
      <c r="K61" s="20" t="s">
        <v>22</v>
      </c>
      <c r="L61" s="66" t="s">
        <v>22</v>
      </c>
    </row>
    <row r="62" spans="1:12" ht="16.5" customHeight="1">
      <c r="A62" s="120"/>
      <c r="B62" s="83" t="s">
        <v>59</v>
      </c>
      <c r="C62" s="132"/>
      <c r="D62" s="133"/>
      <c r="E62" s="19">
        <f t="shared" si="2"/>
        <v>51</v>
      </c>
      <c r="F62" s="24">
        <v>0</v>
      </c>
      <c r="G62" s="20" t="s">
        <v>22</v>
      </c>
      <c r="H62" s="20" t="s">
        <v>22</v>
      </c>
      <c r="I62" s="20" t="s">
        <v>22</v>
      </c>
      <c r="J62" s="20" t="s">
        <v>22</v>
      </c>
      <c r="K62" s="20" t="s">
        <v>22</v>
      </c>
      <c r="L62" s="66" t="s">
        <v>22</v>
      </c>
    </row>
    <row r="63" spans="1:12" ht="16.5" customHeight="1">
      <c r="A63" s="120"/>
      <c r="B63" s="83" t="s">
        <v>60</v>
      </c>
      <c r="C63" s="125"/>
      <c r="D63" s="126"/>
      <c r="E63" s="19">
        <f t="shared" si="2"/>
        <v>52</v>
      </c>
      <c r="F63" s="24">
        <v>0</v>
      </c>
      <c r="G63" s="20" t="s">
        <v>22</v>
      </c>
      <c r="H63" s="20" t="s">
        <v>22</v>
      </c>
      <c r="I63" s="20" t="s">
        <v>22</v>
      </c>
      <c r="J63" s="20" t="s">
        <v>22</v>
      </c>
      <c r="K63" s="20" t="s">
        <v>22</v>
      </c>
      <c r="L63" s="66" t="s">
        <v>22</v>
      </c>
    </row>
    <row r="64" spans="1:12" ht="16.5" customHeight="1">
      <c r="A64" s="120"/>
      <c r="B64" s="83" t="s">
        <v>61</v>
      </c>
      <c r="C64" s="125"/>
      <c r="D64" s="126"/>
      <c r="E64" s="19">
        <f t="shared" si="2"/>
        <v>53</v>
      </c>
      <c r="F64" s="24">
        <v>0</v>
      </c>
      <c r="G64" s="20" t="s">
        <v>22</v>
      </c>
      <c r="H64" s="20" t="s">
        <v>22</v>
      </c>
      <c r="I64" s="20" t="s">
        <v>22</v>
      </c>
      <c r="J64" s="20" t="s">
        <v>22</v>
      </c>
      <c r="K64" s="20" t="s">
        <v>22</v>
      </c>
      <c r="L64" s="66" t="s">
        <v>22</v>
      </c>
    </row>
    <row r="65" spans="1:12" ht="16.5" customHeight="1">
      <c r="A65" s="120"/>
      <c r="B65" s="83" t="s">
        <v>62</v>
      </c>
      <c r="C65" s="125"/>
      <c r="D65" s="126"/>
      <c r="E65" s="19">
        <f t="shared" si="2"/>
        <v>54</v>
      </c>
      <c r="F65" s="24">
        <v>0</v>
      </c>
      <c r="G65" s="20" t="s">
        <v>22</v>
      </c>
      <c r="H65" s="20" t="s">
        <v>22</v>
      </c>
      <c r="I65" s="20" t="s">
        <v>22</v>
      </c>
      <c r="J65" s="20" t="s">
        <v>22</v>
      </c>
      <c r="K65" s="20" t="s">
        <v>22</v>
      </c>
      <c r="L65" s="66" t="s">
        <v>22</v>
      </c>
    </row>
    <row r="66" spans="1:12" ht="16.5" customHeight="1">
      <c r="A66" s="120"/>
      <c r="B66" s="124" t="s">
        <v>63</v>
      </c>
      <c r="C66" s="124"/>
      <c r="D66" s="124"/>
      <c r="E66" s="19">
        <f t="shared" si="2"/>
        <v>55</v>
      </c>
      <c r="F66" s="24">
        <v>13</v>
      </c>
      <c r="G66" s="20">
        <v>0</v>
      </c>
      <c r="H66" s="20">
        <v>0</v>
      </c>
      <c r="I66" s="20">
        <v>0</v>
      </c>
      <c r="J66" s="20">
        <v>0</v>
      </c>
      <c r="K66" s="20">
        <v>0</v>
      </c>
      <c r="L66" s="66">
        <v>1</v>
      </c>
    </row>
    <row r="67" spans="1:12" ht="16.5" customHeight="1">
      <c r="A67" s="120" t="s">
        <v>38</v>
      </c>
      <c r="B67" s="124" t="s">
        <v>64</v>
      </c>
      <c r="C67" s="124"/>
      <c r="D67" s="124"/>
      <c r="E67" s="19">
        <f t="shared" si="2"/>
        <v>56</v>
      </c>
      <c r="F67" s="24">
        <v>2113</v>
      </c>
      <c r="G67" s="20">
        <v>0</v>
      </c>
      <c r="H67" s="20">
        <v>86</v>
      </c>
      <c r="I67" s="20">
        <v>640</v>
      </c>
      <c r="J67" s="20">
        <v>181</v>
      </c>
      <c r="K67" s="20">
        <v>52</v>
      </c>
      <c r="L67" s="66">
        <v>1</v>
      </c>
    </row>
    <row r="68" spans="1:12" ht="16.5" customHeight="1">
      <c r="A68" s="120"/>
      <c r="B68" s="124" t="s">
        <v>65</v>
      </c>
      <c r="C68" s="124"/>
      <c r="D68" s="124"/>
      <c r="E68" s="19">
        <f t="shared" si="2"/>
        <v>57</v>
      </c>
      <c r="F68" s="24">
        <v>345</v>
      </c>
      <c r="G68" s="20">
        <v>1</v>
      </c>
      <c r="H68" s="20">
        <v>51</v>
      </c>
      <c r="I68" s="20">
        <v>48</v>
      </c>
      <c r="J68" s="20">
        <v>63</v>
      </c>
      <c r="K68" s="20">
        <v>1</v>
      </c>
      <c r="L68" s="66">
        <v>0</v>
      </c>
    </row>
    <row r="69" spans="1:12" ht="16.5" customHeight="1">
      <c r="A69" s="120"/>
      <c r="B69" s="124" t="s">
        <v>66</v>
      </c>
      <c r="C69" s="124"/>
      <c r="D69" s="124"/>
      <c r="E69" s="19">
        <f t="shared" si="2"/>
        <v>58</v>
      </c>
      <c r="F69" s="24">
        <v>88</v>
      </c>
      <c r="G69" s="20">
        <v>0</v>
      </c>
      <c r="H69" s="20">
        <v>16</v>
      </c>
      <c r="I69" s="20">
        <v>2</v>
      </c>
      <c r="J69" s="20">
        <v>10</v>
      </c>
      <c r="K69" s="20">
        <v>0</v>
      </c>
      <c r="L69" s="66">
        <v>0</v>
      </c>
    </row>
    <row r="70" spans="1:12" ht="16.5" customHeight="1">
      <c r="A70" s="120"/>
      <c r="B70" s="124" t="s">
        <v>67</v>
      </c>
      <c r="C70" s="124"/>
      <c r="D70" s="124"/>
      <c r="E70" s="19">
        <f t="shared" si="2"/>
        <v>59</v>
      </c>
      <c r="F70" s="24">
        <v>82</v>
      </c>
      <c r="G70" s="20">
        <v>0</v>
      </c>
      <c r="H70" s="20">
        <v>3</v>
      </c>
      <c r="I70" s="20">
        <v>0</v>
      </c>
      <c r="J70" s="20">
        <v>2</v>
      </c>
      <c r="K70" s="20">
        <v>0</v>
      </c>
      <c r="L70" s="66">
        <v>0</v>
      </c>
    </row>
    <row r="71" spans="1:12" ht="16.5" customHeight="1">
      <c r="A71" s="120"/>
      <c r="B71" s="124" t="s">
        <v>68</v>
      </c>
      <c r="C71" s="124"/>
      <c r="D71" s="124"/>
      <c r="E71" s="19">
        <f t="shared" si="2"/>
        <v>60</v>
      </c>
      <c r="F71" s="24">
        <v>12</v>
      </c>
      <c r="G71" s="20">
        <v>0</v>
      </c>
      <c r="H71" s="20">
        <v>0</v>
      </c>
      <c r="I71" s="20">
        <v>0</v>
      </c>
      <c r="J71" s="20">
        <v>0</v>
      </c>
      <c r="K71" s="20">
        <v>0</v>
      </c>
      <c r="L71" s="66">
        <v>0</v>
      </c>
    </row>
    <row r="72" spans="1:12" ht="16.5" customHeight="1">
      <c r="A72" s="120"/>
      <c r="B72" s="124" t="s">
        <v>69</v>
      </c>
      <c r="C72" s="124"/>
      <c r="D72" s="124"/>
      <c r="E72" s="19">
        <f t="shared" si="2"/>
        <v>61</v>
      </c>
      <c r="F72" s="24">
        <v>7</v>
      </c>
      <c r="G72" s="20">
        <v>0</v>
      </c>
      <c r="H72" s="20">
        <v>0</v>
      </c>
      <c r="I72" s="20">
        <v>0</v>
      </c>
      <c r="J72" s="20">
        <v>2</v>
      </c>
      <c r="K72" s="20">
        <v>0</v>
      </c>
      <c r="L72" s="66">
        <v>0</v>
      </c>
    </row>
    <row r="73" spans="1:12" ht="16.5" customHeight="1">
      <c r="A73" s="128"/>
      <c r="B73" s="130" t="s">
        <v>70</v>
      </c>
      <c r="C73" s="130"/>
      <c r="D73" s="130"/>
      <c r="E73" s="58">
        <f t="shared" si="2"/>
        <v>62</v>
      </c>
      <c r="F73" s="50">
        <v>5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69">
        <v>0</v>
      </c>
    </row>
    <row r="74" spans="1:12" ht="12.75" customHeight="1"/>
    <row r="75" spans="1:12" ht="12.75" customHeight="1"/>
    <row r="76" spans="1:12" ht="12.75" customHeight="1"/>
    <row r="77" spans="1:12" ht="12.75" customHeight="1"/>
    <row r="78" spans="1:12" ht="12.75" customHeight="1"/>
    <row r="79" spans="1:12" ht="12.75" customHeight="1"/>
    <row r="80" spans="1:12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</sheetData>
  <mergeCells count="88">
    <mergeCell ref="B65:D65"/>
    <mergeCell ref="A47:A66"/>
    <mergeCell ref="B66:D66"/>
    <mergeCell ref="B67:D67"/>
    <mergeCell ref="B68:D68"/>
    <mergeCell ref="B60:D60"/>
    <mergeCell ref="B61:D61"/>
    <mergeCell ref="B62:D62"/>
    <mergeCell ref="B63:D63"/>
    <mergeCell ref="B64:D64"/>
    <mergeCell ref="B55:D55"/>
    <mergeCell ref="B56:D56"/>
    <mergeCell ref="B57:D57"/>
    <mergeCell ref="B58:D58"/>
    <mergeCell ref="B59:D59"/>
    <mergeCell ref="B50:D50"/>
    <mergeCell ref="B70:D70"/>
    <mergeCell ref="A67:A73"/>
    <mergeCell ref="B71:D71"/>
    <mergeCell ref="B72:D72"/>
    <mergeCell ref="B73:D73"/>
    <mergeCell ref="B69:D69"/>
    <mergeCell ref="A42:D42"/>
    <mergeCell ref="A43:D43"/>
    <mergeCell ref="C37:D37"/>
    <mergeCell ref="C38:D38"/>
    <mergeCell ref="C39:D39"/>
    <mergeCell ref="B53:D53"/>
    <mergeCell ref="B54:D54"/>
    <mergeCell ref="A44:D44"/>
    <mergeCell ref="A45:D45"/>
    <mergeCell ref="A46:D46"/>
    <mergeCell ref="B47:D47"/>
    <mergeCell ref="B48:D48"/>
    <mergeCell ref="B49:D49"/>
    <mergeCell ref="B51:D51"/>
    <mergeCell ref="B52:D52"/>
    <mergeCell ref="B33:D33"/>
    <mergeCell ref="B34:D34"/>
    <mergeCell ref="C35:D35"/>
    <mergeCell ref="C36:D36"/>
    <mergeCell ref="A28:A31"/>
    <mergeCell ref="B28:D28"/>
    <mergeCell ref="C29:D29"/>
    <mergeCell ref="B30:D30"/>
    <mergeCell ref="C31:D31"/>
    <mergeCell ref="B35:B40"/>
    <mergeCell ref="C40:D40"/>
    <mergeCell ref="A34:A41"/>
    <mergeCell ref="B41:D41"/>
    <mergeCell ref="A21:A23"/>
    <mergeCell ref="B21:D21"/>
    <mergeCell ref="B22:D22"/>
    <mergeCell ref="B23:D23"/>
    <mergeCell ref="B32:D32"/>
    <mergeCell ref="A24:D24"/>
    <mergeCell ref="A25:D25"/>
    <mergeCell ref="A26:A27"/>
    <mergeCell ref="B26:D26"/>
    <mergeCell ref="B27:D27"/>
    <mergeCell ref="A11:D11"/>
    <mergeCell ref="A12:D12"/>
    <mergeCell ref="A13:D13"/>
    <mergeCell ref="A14:A15"/>
    <mergeCell ref="B14:D14"/>
    <mergeCell ref="B15:D15"/>
    <mergeCell ref="A16:A20"/>
    <mergeCell ref="B16:D16"/>
    <mergeCell ref="B17:D17"/>
    <mergeCell ref="B18:D18"/>
    <mergeCell ref="B19:D19"/>
    <mergeCell ref="B20:D20"/>
    <mergeCell ref="F7:L7"/>
    <mergeCell ref="L9:L10"/>
    <mergeCell ref="A7:D10"/>
    <mergeCell ref="E7:E10"/>
    <mergeCell ref="F8:F10"/>
    <mergeCell ref="G9:G10"/>
    <mergeCell ref="H9:H10"/>
    <mergeCell ref="I9:I10"/>
    <mergeCell ref="J9:J10"/>
    <mergeCell ref="K9:K10"/>
    <mergeCell ref="G8:L8"/>
    <mergeCell ref="K1:L1"/>
    <mergeCell ref="A3:K3"/>
    <mergeCell ref="A4:B4"/>
    <mergeCell ref="C4:D4"/>
    <mergeCell ref="G4:K4"/>
  </mergeCells>
  <printOptions horizontalCentered="1"/>
  <pageMargins left="0.78740157499999996" right="0.78740157499999996" top="0.984251969" bottom="0.984251969" header="0.4921259845" footer="0.4921259845"/>
  <pageSetup paperSize="9" scale="59" orientation="portrait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64"/>
  <sheetViews>
    <sheetView workbookViewId="0"/>
  </sheetViews>
  <sheetFormatPr defaultRowHeight="12.75"/>
  <cols>
    <col min="1" max="1" width="6" customWidth="1"/>
    <col min="2" max="2" width="6.140625" customWidth="1"/>
    <col min="3" max="3" width="6" customWidth="1"/>
    <col min="4" max="4" width="42.85546875" customWidth="1"/>
    <col min="5" max="5" width="3.85546875" customWidth="1"/>
    <col min="6" max="12" width="10" customWidth="1"/>
    <col min="13" max="17" width="6.85546875" customWidth="1"/>
  </cols>
  <sheetData>
    <row r="1" spans="1:12" ht="21" customHeight="1">
      <c r="A1" s="2" t="s">
        <v>0</v>
      </c>
      <c r="B1" s="2"/>
      <c r="C1" s="2"/>
      <c r="I1" s="4" t="s">
        <v>1</v>
      </c>
      <c r="K1" s="80" t="s">
        <v>2</v>
      </c>
      <c r="L1" s="81"/>
    </row>
    <row r="2" spans="1:12" ht="21" customHeight="1">
      <c r="A2" s="2"/>
      <c r="B2" s="2"/>
      <c r="C2" s="2"/>
      <c r="I2" s="4"/>
    </row>
    <row r="3" spans="1:12" ht="24" customHeight="1">
      <c r="A3" s="82" t="s">
        <v>3</v>
      </c>
      <c r="B3" s="82"/>
      <c r="C3" s="82"/>
      <c r="D3" s="82"/>
      <c r="E3" s="82"/>
      <c r="F3" s="82"/>
      <c r="G3" s="82"/>
      <c r="H3" s="82"/>
      <c r="I3" s="82"/>
      <c r="J3" s="82"/>
      <c r="K3" s="82"/>
    </row>
    <row r="4" spans="1:12" ht="18" customHeight="1">
      <c r="A4" s="5"/>
      <c r="B4" s="5"/>
      <c r="C4" s="5"/>
      <c r="D4" s="6"/>
      <c r="E4" s="157"/>
      <c r="F4" s="157"/>
      <c r="G4" s="157"/>
      <c r="H4" s="7"/>
      <c r="I4" s="7"/>
      <c r="J4" s="7"/>
      <c r="K4" s="7"/>
    </row>
    <row r="5" spans="1:12" ht="12" customHeight="1">
      <c r="A5" s="5"/>
      <c r="B5" s="5"/>
      <c r="C5" s="5"/>
      <c r="D5" s="6"/>
      <c r="E5" s="47"/>
      <c r="F5" s="47"/>
      <c r="G5" s="47"/>
      <c r="H5" s="7"/>
      <c r="I5" s="7"/>
      <c r="J5" s="7"/>
      <c r="L5" s="8" t="s">
        <v>71</v>
      </c>
    </row>
    <row r="6" spans="1:12" ht="15.75" customHeight="1">
      <c r="A6" s="9" t="s">
        <v>72</v>
      </c>
      <c r="B6" s="10"/>
      <c r="C6" s="10"/>
      <c r="D6" s="11"/>
      <c r="E6" s="12"/>
      <c r="F6" s="12"/>
      <c r="G6" s="12"/>
      <c r="H6" s="12"/>
      <c r="I6" s="12"/>
      <c r="J6" s="12"/>
      <c r="K6" s="12"/>
    </row>
    <row r="7" spans="1:12" ht="15.95" customHeight="1">
      <c r="A7" s="158"/>
      <c r="B7" s="159"/>
      <c r="C7" s="159"/>
      <c r="D7" s="160"/>
      <c r="E7" s="92"/>
      <c r="F7" s="150" t="s">
        <v>8</v>
      </c>
      <c r="G7" s="150"/>
      <c r="H7" s="150"/>
      <c r="I7" s="150"/>
      <c r="J7" s="150"/>
      <c r="K7" s="150"/>
      <c r="L7" s="151"/>
    </row>
    <row r="8" spans="1:12" ht="15.95" customHeight="1">
      <c r="A8" s="161"/>
      <c r="B8" s="162"/>
      <c r="C8" s="162"/>
      <c r="D8" s="163"/>
      <c r="E8" s="93"/>
      <c r="F8" s="177" t="s">
        <v>9</v>
      </c>
      <c r="G8" s="169" t="s">
        <v>10</v>
      </c>
      <c r="H8" s="169"/>
      <c r="I8" s="169"/>
      <c r="J8" s="169"/>
      <c r="K8" s="169"/>
      <c r="L8" s="170"/>
    </row>
    <row r="9" spans="1:12" ht="19.5" customHeight="1">
      <c r="A9" s="161"/>
      <c r="B9" s="162"/>
      <c r="C9" s="162"/>
      <c r="D9" s="163"/>
      <c r="E9" s="93"/>
      <c r="F9" s="95"/>
      <c r="G9" s="97" t="s">
        <v>11</v>
      </c>
      <c r="H9" s="99" t="s">
        <v>12</v>
      </c>
      <c r="I9" s="99" t="s">
        <v>13</v>
      </c>
      <c r="J9" s="101" t="s">
        <v>14</v>
      </c>
      <c r="K9" s="103" t="s">
        <v>15</v>
      </c>
      <c r="L9" s="148" t="s">
        <v>110</v>
      </c>
    </row>
    <row r="10" spans="1:12" ht="19.5" customHeight="1">
      <c r="A10" s="164"/>
      <c r="B10" s="165"/>
      <c r="C10" s="165"/>
      <c r="D10" s="166"/>
      <c r="E10" s="94"/>
      <c r="F10" s="96"/>
      <c r="G10" s="98"/>
      <c r="H10" s="100"/>
      <c r="I10" s="100"/>
      <c r="J10" s="102"/>
      <c r="K10" s="103"/>
      <c r="L10" s="149"/>
    </row>
    <row r="11" spans="1:12" ht="13.5" customHeight="1">
      <c r="A11" s="202" t="s">
        <v>16</v>
      </c>
      <c r="B11" s="203"/>
      <c r="C11" s="203"/>
      <c r="D11" s="204"/>
      <c r="E11" s="13" t="s">
        <v>17</v>
      </c>
      <c r="F11" s="14">
        <v>1</v>
      </c>
      <c r="G11" s="14">
        <f t="shared" ref="G11:L11" si="0">F11+1</f>
        <v>2</v>
      </c>
      <c r="H11" s="14">
        <f t="shared" si="0"/>
        <v>3</v>
      </c>
      <c r="I11" s="14">
        <f t="shared" si="0"/>
        <v>4</v>
      </c>
      <c r="J11" s="14">
        <f t="shared" si="0"/>
        <v>5</v>
      </c>
      <c r="K11" s="14">
        <f t="shared" si="0"/>
        <v>6</v>
      </c>
      <c r="L11" s="64">
        <f t="shared" si="0"/>
        <v>7</v>
      </c>
    </row>
    <row r="12" spans="1:12" ht="16.5" customHeight="1">
      <c r="A12" s="181" t="s">
        <v>73</v>
      </c>
      <c r="B12" s="182"/>
      <c r="C12" s="182"/>
      <c r="D12" s="183"/>
      <c r="E12" s="19">
        <f>'OS Hradec Králové'!E73+1</f>
        <v>63</v>
      </c>
      <c r="F12" s="24">
        <v>1064</v>
      </c>
      <c r="G12" s="20">
        <v>0</v>
      </c>
      <c r="H12" s="20">
        <v>103</v>
      </c>
      <c r="I12" s="20">
        <v>41</v>
      </c>
      <c r="J12" s="20">
        <v>158</v>
      </c>
      <c r="K12" s="72">
        <v>7</v>
      </c>
      <c r="L12" s="66">
        <v>0</v>
      </c>
    </row>
    <row r="13" spans="1:12" ht="16.5" customHeight="1">
      <c r="A13" s="142" t="s">
        <v>38</v>
      </c>
      <c r="B13" s="83" t="s">
        <v>64</v>
      </c>
      <c r="C13" s="125"/>
      <c r="D13" s="126"/>
      <c r="E13" s="19">
        <f t="shared" ref="E13:E47" si="1">E12+1</f>
        <v>64</v>
      </c>
      <c r="F13" s="24">
        <v>588</v>
      </c>
      <c r="G13" s="20">
        <v>0</v>
      </c>
      <c r="H13" s="20">
        <v>71</v>
      </c>
      <c r="I13" s="20">
        <v>35</v>
      </c>
      <c r="J13" s="20">
        <v>88</v>
      </c>
      <c r="K13" s="20">
        <v>5</v>
      </c>
      <c r="L13" s="66">
        <v>0</v>
      </c>
    </row>
    <row r="14" spans="1:12" ht="16.5" customHeight="1">
      <c r="A14" s="143"/>
      <c r="B14" s="171" t="s">
        <v>74</v>
      </c>
      <c r="C14" s="83" t="s">
        <v>75</v>
      </c>
      <c r="D14" s="126"/>
      <c r="E14" s="19">
        <f t="shared" si="1"/>
        <v>65</v>
      </c>
      <c r="F14" s="24">
        <v>6</v>
      </c>
      <c r="G14" s="20">
        <v>0</v>
      </c>
      <c r="H14" s="20">
        <v>0</v>
      </c>
      <c r="I14" s="20">
        <v>1</v>
      </c>
      <c r="J14" s="20">
        <v>1</v>
      </c>
      <c r="K14" s="20">
        <v>0</v>
      </c>
      <c r="L14" s="66">
        <v>0</v>
      </c>
    </row>
    <row r="15" spans="1:12" ht="16.5" customHeight="1">
      <c r="A15" s="143"/>
      <c r="B15" s="172"/>
      <c r="C15" s="145" t="s">
        <v>38</v>
      </c>
      <c r="D15" s="1" t="s">
        <v>76</v>
      </c>
      <c r="E15" s="19">
        <f t="shared" si="1"/>
        <v>66</v>
      </c>
      <c r="F15" s="24">
        <v>5</v>
      </c>
      <c r="G15" s="20">
        <v>0</v>
      </c>
      <c r="H15" s="20" t="s">
        <v>22</v>
      </c>
      <c r="I15" s="20">
        <v>1</v>
      </c>
      <c r="J15" s="20">
        <v>1</v>
      </c>
      <c r="K15" s="20">
        <v>0</v>
      </c>
      <c r="L15" s="66" t="s">
        <v>22</v>
      </c>
    </row>
    <row r="16" spans="1:12" ht="16.5" customHeight="1">
      <c r="A16" s="143"/>
      <c r="B16" s="172"/>
      <c r="C16" s="146"/>
      <c r="D16" s="1" t="s">
        <v>102</v>
      </c>
      <c r="E16" s="19">
        <f t="shared" si="1"/>
        <v>67</v>
      </c>
      <c r="F16" s="24">
        <v>0</v>
      </c>
      <c r="G16" s="20">
        <v>0</v>
      </c>
      <c r="H16" s="20">
        <v>0</v>
      </c>
      <c r="I16" s="20">
        <v>0</v>
      </c>
      <c r="J16" s="20">
        <v>0</v>
      </c>
      <c r="K16" s="20">
        <v>0</v>
      </c>
      <c r="L16" s="66">
        <v>0</v>
      </c>
    </row>
    <row r="17" spans="1:12" ht="16.5" customHeight="1">
      <c r="A17" s="143"/>
      <c r="B17" s="173"/>
      <c r="C17" s="147"/>
      <c r="D17" s="1" t="s">
        <v>77</v>
      </c>
      <c r="E17" s="19">
        <f t="shared" si="1"/>
        <v>68</v>
      </c>
      <c r="F17" s="24">
        <v>1</v>
      </c>
      <c r="G17" s="20">
        <v>0</v>
      </c>
      <c r="H17" s="20">
        <v>0</v>
      </c>
      <c r="I17" s="20">
        <v>0</v>
      </c>
      <c r="J17" s="20">
        <v>0</v>
      </c>
      <c r="K17" s="20">
        <v>0</v>
      </c>
      <c r="L17" s="66">
        <v>0</v>
      </c>
    </row>
    <row r="18" spans="1:12" ht="16.5" customHeight="1">
      <c r="A18" s="143"/>
      <c r="B18" s="1" t="s">
        <v>65</v>
      </c>
      <c r="C18" s="1"/>
      <c r="D18" s="1"/>
      <c r="E18" s="19">
        <f t="shared" si="1"/>
        <v>69</v>
      </c>
      <c r="F18" s="24">
        <v>128</v>
      </c>
      <c r="G18" s="20">
        <v>0</v>
      </c>
      <c r="H18" s="20">
        <v>20</v>
      </c>
      <c r="I18" s="20">
        <v>3</v>
      </c>
      <c r="J18" s="20">
        <v>13</v>
      </c>
      <c r="K18" s="20">
        <v>1</v>
      </c>
      <c r="L18" s="66">
        <v>0</v>
      </c>
    </row>
    <row r="19" spans="1:12" ht="16.5" customHeight="1">
      <c r="A19" s="143"/>
      <c r="B19" s="171" t="s">
        <v>74</v>
      </c>
      <c r="C19" s="83" t="s">
        <v>75</v>
      </c>
      <c r="D19" s="126"/>
      <c r="E19" s="19">
        <f t="shared" si="1"/>
        <v>70</v>
      </c>
      <c r="F19" s="24">
        <v>20</v>
      </c>
      <c r="G19" s="20">
        <v>0</v>
      </c>
      <c r="H19" s="20">
        <v>3</v>
      </c>
      <c r="I19" s="20">
        <v>2</v>
      </c>
      <c r="J19" s="20">
        <v>3</v>
      </c>
      <c r="K19" s="20">
        <v>1</v>
      </c>
      <c r="L19" s="66">
        <v>0</v>
      </c>
    </row>
    <row r="20" spans="1:12" ht="16.5" customHeight="1">
      <c r="A20" s="143"/>
      <c r="B20" s="172"/>
      <c r="C20" s="145" t="s">
        <v>38</v>
      </c>
      <c r="D20" s="1" t="s">
        <v>76</v>
      </c>
      <c r="E20" s="19">
        <f t="shared" si="1"/>
        <v>71</v>
      </c>
      <c r="F20" s="24">
        <v>9</v>
      </c>
      <c r="G20" s="20">
        <v>0</v>
      </c>
      <c r="H20" s="20" t="s">
        <v>22</v>
      </c>
      <c r="I20" s="20">
        <v>2</v>
      </c>
      <c r="J20" s="20">
        <v>3</v>
      </c>
      <c r="K20" s="20">
        <v>0</v>
      </c>
      <c r="L20" s="66" t="s">
        <v>22</v>
      </c>
    </row>
    <row r="21" spans="1:12" ht="16.5" customHeight="1">
      <c r="A21" s="143"/>
      <c r="B21" s="172"/>
      <c r="C21" s="146"/>
      <c r="D21" s="1" t="s">
        <v>102</v>
      </c>
      <c r="E21" s="19">
        <f t="shared" si="1"/>
        <v>72</v>
      </c>
      <c r="F21" s="24">
        <v>0</v>
      </c>
      <c r="G21" s="20">
        <v>0</v>
      </c>
      <c r="H21" s="20">
        <v>0</v>
      </c>
      <c r="I21" s="20">
        <v>0</v>
      </c>
      <c r="J21" s="20">
        <v>0</v>
      </c>
      <c r="K21" s="20">
        <v>0</v>
      </c>
      <c r="L21" s="66">
        <v>0</v>
      </c>
    </row>
    <row r="22" spans="1:12" ht="16.5" customHeight="1">
      <c r="A22" s="143"/>
      <c r="B22" s="173"/>
      <c r="C22" s="147"/>
      <c r="D22" s="1" t="s">
        <v>77</v>
      </c>
      <c r="E22" s="19">
        <f t="shared" si="1"/>
        <v>73</v>
      </c>
      <c r="F22" s="24">
        <v>11</v>
      </c>
      <c r="G22" s="20">
        <v>0</v>
      </c>
      <c r="H22" s="20">
        <v>3</v>
      </c>
      <c r="I22" s="20">
        <v>0</v>
      </c>
      <c r="J22" s="20">
        <v>0</v>
      </c>
      <c r="K22" s="20">
        <v>1</v>
      </c>
      <c r="L22" s="66">
        <v>0</v>
      </c>
    </row>
    <row r="23" spans="1:12" ht="16.5" customHeight="1">
      <c r="A23" s="143"/>
      <c r="B23" s="83" t="s">
        <v>66</v>
      </c>
      <c r="C23" s="125"/>
      <c r="D23" s="126"/>
      <c r="E23" s="19">
        <f t="shared" si="1"/>
        <v>74</v>
      </c>
      <c r="F23" s="24">
        <v>81</v>
      </c>
      <c r="G23" s="20">
        <v>0</v>
      </c>
      <c r="H23" s="20">
        <v>11</v>
      </c>
      <c r="I23" s="20">
        <v>1</v>
      </c>
      <c r="J23" s="20">
        <v>8</v>
      </c>
      <c r="K23" s="20">
        <v>0</v>
      </c>
      <c r="L23" s="66">
        <v>0</v>
      </c>
    </row>
    <row r="24" spans="1:12" ht="16.5" customHeight="1">
      <c r="A24" s="143"/>
      <c r="B24" s="171" t="s">
        <v>74</v>
      </c>
      <c r="C24" s="83" t="s">
        <v>75</v>
      </c>
      <c r="D24" s="126"/>
      <c r="E24" s="19">
        <f t="shared" si="1"/>
        <v>75</v>
      </c>
      <c r="F24" s="24">
        <v>18</v>
      </c>
      <c r="G24" s="20">
        <v>0</v>
      </c>
      <c r="H24" s="20">
        <v>0</v>
      </c>
      <c r="I24" s="20">
        <v>1</v>
      </c>
      <c r="J24" s="20">
        <v>4</v>
      </c>
      <c r="K24" s="20">
        <v>0</v>
      </c>
      <c r="L24" s="66">
        <v>0</v>
      </c>
    </row>
    <row r="25" spans="1:12" ht="16.5" customHeight="1">
      <c r="A25" s="143"/>
      <c r="B25" s="172"/>
      <c r="C25" s="145" t="s">
        <v>38</v>
      </c>
      <c r="D25" s="1" t="s">
        <v>76</v>
      </c>
      <c r="E25" s="19">
        <f t="shared" si="1"/>
        <v>76</v>
      </c>
      <c r="F25" s="24">
        <v>13</v>
      </c>
      <c r="G25" s="20">
        <v>0</v>
      </c>
      <c r="H25" s="20" t="s">
        <v>22</v>
      </c>
      <c r="I25" s="20">
        <v>1</v>
      </c>
      <c r="J25" s="20">
        <v>4</v>
      </c>
      <c r="K25" s="20">
        <v>0</v>
      </c>
      <c r="L25" s="66" t="s">
        <v>22</v>
      </c>
    </row>
    <row r="26" spans="1:12" ht="16.5" customHeight="1">
      <c r="A26" s="143"/>
      <c r="B26" s="172"/>
      <c r="C26" s="146"/>
      <c r="D26" s="1" t="s">
        <v>102</v>
      </c>
      <c r="E26" s="19">
        <f t="shared" si="1"/>
        <v>77</v>
      </c>
      <c r="F26" s="24">
        <v>0</v>
      </c>
      <c r="G26" s="20">
        <v>0</v>
      </c>
      <c r="H26" s="20">
        <v>0</v>
      </c>
      <c r="I26" s="20">
        <v>0</v>
      </c>
      <c r="J26" s="20">
        <v>0</v>
      </c>
      <c r="K26" s="20">
        <v>0</v>
      </c>
      <c r="L26" s="66">
        <v>0</v>
      </c>
    </row>
    <row r="27" spans="1:12" ht="16.5" customHeight="1">
      <c r="A27" s="143"/>
      <c r="B27" s="173"/>
      <c r="C27" s="147"/>
      <c r="D27" s="1" t="s">
        <v>77</v>
      </c>
      <c r="E27" s="19">
        <f t="shared" si="1"/>
        <v>78</v>
      </c>
      <c r="F27" s="24">
        <v>5</v>
      </c>
      <c r="G27" s="20">
        <v>0</v>
      </c>
      <c r="H27" s="20">
        <v>0</v>
      </c>
      <c r="I27" s="20">
        <v>0</v>
      </c>
      <c r="J27" s="20">
        <v>0</v>
      </c>
      <c r="K27" s="20">
        <v>0</v>
      </c>
      <c r="L27" s="66">
        <v>0</v>
      </c>
    </row>
    <row r="28" spans="1:12" ht="16.5" customHeight="1">
      <c r="A28" s="143"/>
      <c r="B28" s="83" t="s">
        <v>67</v>
      </c>
      <c r="C28" s="125"/>
      <c r="D28" s="126"/>
      <c r="E28" s="19">
        <f t="shared" si="1"/>
        <v>79</v>
      </c>
      <c r="F28" s="24">
        <v>163</v>
      </c>
      <c r="G28" s="20">
        <v>0</v>
      </c>
      <c r="H28" s="24">
        <v>1</v>
      </c>
      <c r="I28" s="20">
        <v>1</v>
      </c>
      <c r="J28" s="20">
        <v>29</v>
      </c>
      <c r="K28" s="20">
        <v>0</v>
      </c>
      <c r="L28" s="66">
        <v>0</v>
      </c>
    </row>
    <row r="29" spans="1:12" ht="16.5" customHeight="1">
      <c r="A29" s="143"/>
      <c r="B29" s="171" t="s">
        <v>74</v>
      </c>
      <c r="C29" s="83" t="s">
        <v>75</v>
      </c>
      <c r="D29" s="126"/>
      <c r="E29" s="19">
        <f t="shared" si="1"/>
        <v>80</v>
      </c>
      <c r="F29" s="24">
        <v>86</v>
      </c>
      <c r="G29" s="20">
        <v>0</v>
      </c>
      <c r="H29" s="20">
        <v>0</v>
      </c>
      <c r="I29" s="20">
        <v>1</v>
      </c>
      <c r="J29" s="20">
        <v>27</v>
      </c>
      <c r="K29" s="20">
        <v>0</v>
      </c>
      <c r="L29" s="66">
        <v>0</v>
      </c>
    </row>
    <row r="30" spans="1:12" ht="16.5" customHeight="1">
      <c r="A30" s="143"/>
      <c r="B30" s="172"/>
      <c r="C30" s="145" t="s">
        <v>38</v>
      </c>
      <c r="D30" s="1" t="s">
        <v>76</v>
      </c>
      <c r="E30" s="19">
        <f t="shared" si="1"/>
        <v>81</v>
      </c>
      <c r="F30" s="24">
        <v>56</v>
      </c>
      <c r="G30" s="20">
        <v>0</v>
      </c>
      <c r="H30" s="20" t="s">
        <v>22</v>
      </c>
      <c r="I30" s="20">
        <v>1</v>
      </c>
      <c r="J30" s="20">
        <v>26</v>
      </c>
      <c r="K30" s="20">
        <v>0</v>
      </c>
      <c r="L30" s="66" t="s">
        <v>22</v>
      </c>
    </row>
    <row r="31" spans="1:12" ht="16.5" customHeight="1">
      <c r="A31" s="143"/>
      <c r="B31" s="173"/>
      <c r="C31" s="147"/>
      <c r="D31" s="1" t="s">
        <v>77</v>
      </c>
      <c r="E31" s="19">
        <f t="shared" si="1"/>
        <v>82</v>
      </c>
      <c r="F31" s="24">
        <v>30</v>
      </c>
      <c r="G31" s="20">
        <v>0</v>
      </c>
      <c r="H31" s="20">
        <v>0</v>
      </c>
      <c r="I31" s="20">
        <v>0</v>
      </c>
      <c r="J31" s="20">
        <v>1</v>
      </c>
      <c r="K31" s="20">
        <v>0</v>
      </c>
      <c r="L31" s="66">
        <v>0</v>
      </c>
    </row>
    <row r="32" spans="1:12" ht="16.5" customHeight="1">
      <c r="A32" s="143"/>
      <c r="B32" s="83" t="s">
        <v>68</v>
      </c>
      <c r="C32" s="125"/>
      <c r="D32" s="126"/>
      <c r="E32" s="19">
        <f t="shared" si="1"/>
        <v>83</v>
      </c>
      <c r="F32" s="24">
        <v>75</v>
      </c>
      <c r="G32" s="20">
        <v>0</v>
      </c>
      <c r="H32" s="20">
        <v>0</v>
      </c>
      <c r="I32" s="20">
        <v>1</v>
      </c>
      <c r="J32" s="20">
        <v>17</v>
      </c>
      <c r="K32" s="20">
        <v>1</v>
      </c>
      <c r="L32" s="66">
        <v>0</v>
      </c>
    </row>
    <row r="33" spans="1:12" ht="16.5" customHeight="1">
      <c r="A33" s="143"/>
      <c r="B33" s="171" t="s">
        <v>74</v>
      </c>
      <c r="C33" s="83" t="s">
        <v>75</v>
      </c>
      <c r="D33" s="126"/>
      <c r="E33" s="19">
        <f t="shared" si="1"/>
        <v>84</v>
      </c>
      <c r="F33" s="24">
        <v>51</v>
      </c>
      <c r="G33" s="20">
        <v>0</v>
      </c>
      <c r="H33" s="20">
        <v>0</v>
      </c>
      <c r="I33" s="20">
        <v>1</v>
      </c>
      <c r="J33" s="20">
        <v>17</v>
      </c>
      <c r="K33" s="20">
        <v>1</v>
      </c>
      <c r="L33" s="66">
        <v>0</v>
      </c>
    </row>
    <row r="34" spans="1:12" ht="16.5" customHeight="1">
      <c r="A34" s="143"/>
      <c r="B34" s="172"/>
      <c r="C34" s="145" t="s">
        <v>38</v>
      </c>
      <c r="D34" s="1" t="s">
        <v>76</v>
      </c>
      <c r="E34" s="19">
        <f t="shared" si="1"/>
        <v>85</v>
      </c>
      <c r="F34" s="24">
        <v>35</v>
      </c>
      <c r="G34" s="20">
        <v>0</v>
      </c>
      <c r="H34" s="20" t="s">
        <v>22</v>
      </c>
      <c r="I34" s="20">
        <v>1</v>
      </c>
      <c r="J34" s="20">
        <v>16</v>
      </c>
      <c r="K34" s="20">
        <v>1</v>
      </c>
      <c r="L34" s="66" t="s">
        <v>22</v>
      </c>
    </row>
    <row r="35" spans="1:12" ht="16.5" customHeight="1">
      <c r="A35" s="143"/>
      <c r="B35" s="173"/>
      <c r="C35" s="147"/>
      <c r="D35" s="1" t="s">
        <v>77</v>
      </c>
      <c r="E35" s="19">
        <f t="shared" si="1"/>
        <v>86</v>
      </c>
      <c r="F35" s="24">
        <v>16</v>
      </c>
      <c r="G35" s="20">
        <v>0</v>
      </c>
      <c r="H35" s="24">
        <v>0</v>
      </c>
      <c r="I35" s="20">
        <v>0</v>
      </c>
      <c r="J35" s="20">
        <v>1</v>
      </c>
      <c r="K35" s="20">
        <v>0</v>
      </c>
      <c r="L35" s="66">
        <v>0</v>
      </c>
    </row>
    <row r="36" spans="1:12" ht="16.5" customHeight="1">
      <c r="A36" s="143"/>
      <c r="B36" s="83" t="s">
        <v>69</v>
      </c>
      <c r="C36" s="125"/>
      <c r="D36" s="126"/>
      <c r="E36" s="19">
        <f t="shared" si="1"/>
        <v>87</v>
      </c>
      <c r="F36" s="24">
        <v>16</v>
      </c>
      <c r="G36" s="20">
        <v>0</v>
      </c>
      <c r="H36" s="24">
        <v>0</v>
      </c>
      <c r="I36" s="20">
        <v>0</v>
      </c>
      <c r="J36" s="20">
        <v>2</v>
      </c>
      <c r="K36" s="20">
        <v>0</v>
      </c>
      <c r="L36" s="66">
        <v>0</v>
      </c>
    </row>
    <row r="37" spans="1:12" ht="16.5" customHeight="1">
      <c r="A37" s="143"/>
      <c r="B37" s="171" t="s">
        <v>74</v>
      </c>
      <c r="C37" s="83" t="s">
        <v>75</v>
      </c>
      <c r="D37" s="126"/>
      <c r="E37" s="19">
        <f t="shared" si="1"/>
        <v>88</v>
      </c>
      <c r="F37" s="24">
        <v>10</v>
      </c>
      <c r="G37" s="20">
        <v>0</v>
      </c>
      <c r="H37" s="24">
        <v>0</v>
      </c>
      <c r="I37" s="20">
        <v>0</v>
      </c>
      <c r="J37" s="20">
        <v>2</v>
      </c>
      <c r="K37" s="20">
        <v>0</v>
      </c>
      <c r="L37" s="66">
        <v>0</v>
      </c>
    </row>
    <row r="38" spans="1:12" ht="16.5" customHeight="1">
      <c r="A38" s="143"/>
      <c r="B38" s="172"/>
      <c r="C38" s="145" t="s">
        <v>38</v>
      </c>
      <c r="D38" s="1" t="s">
        <v>76</v>
      </c>
      <c r="E38" s="19">
        <f t="shared" si="1"/>
        <v>89</v>
      </c>
      <c r="F38" s="24">
        <v>8</v>
      </c>
      <c r="G38" s="20">
        <v>0</v>
      </c>
      <c r="H38" s="20" t="s">
        <v>22</v>
      </c>
      <c r="I38" s="20">
        <v>0</v>
      </c>
      <c r="J38" s="20">
        <v>2</v>
      </c>
      <c r="K38" s="20">
        <v>0</v>
      </c>
      <c r="L38" s="66" t="s">
        <v>22</v>
      </c>
    </row>
    <row r="39" spans="1:12" ht="16.5" customHeight="1">
      <c r="A39" s="143"/>
      <c r="B39" s="173"/>
      <c r="C39" s="147"/>
      <c r="D39" s="1" t="s">
        <v>77</v>
      </c>
      <c r="E39" s="19">
        <f t="shared" si="1"/>
        <v>90</v>
      </c>
      <c r="F39" s="24">
        <v>2</v>
      </c>
      <c r="G39" s="20">
        <v>0</v>
      </c>
      <c r="H39" s="24">
        <v>0</v>
      </c>
      <c r="I39" s="20">
        <v>0</v>
      </c>
      <c r="J39" s="20">
        <v>0</v>
      </c>
      <c r="K39" s="20">
        <v>0</v>
      </c>
      <c r="L39" s="66">
        <v>0</v>
      </c>
    </row>
    <row r="40" spans="1:12" ht="16.5" customHeight="1">
      <c r="A40" s="143"/>
      <c r="B40" s="83" t="s">
        <v>70</v>
      </c>
      <c r="C40" s="125"/>
      <c r="D40" s="126"/>
      <c r="E40" s="19">
        <f t="shared" si="1"/>
        <v>91</v>
      </c>
      <c r="F40" s="24">
        <v>13</v>
      </c>
      <c r="G40" s="20">
        <v>0</v>
      </c>
      <c r="H40" s="24">
        <v>0</v>
      </c>
      <c r="I40" s="20">
        <v>0</v>
      </c>
      <c r="J40" s="20">
        <v>1</v>
      </c>
      <c r="K40" s="20">
        <v>0</v>
      </c>
      <c r="L40" s="66">
        <v>0</v>
      </c>
    </row>
    <row r="41" spans="1:12" ht="16.5" customHeight="1">
      <c r="A41" s="143"/>
      <c r="B41" s="171" t="s">
        <v>74</v>
      </c>
      <c r="C41" s="83" t="s">
        <v>75</v>
      </c>
      <c r="D41" s="126"/>
      <c r="E41" s="19">
        <f t="shared" si="1"/>
        <v>92</v>
      </c>
      <c r="F41" s="24">
        <v>8</v>
      </c>
      <c r="G41" s="20">
        <v>0</v>
      </c>
      <c r="H41" s="24">
        <v>0</v>
      </c>
      <c r="I41" s="20">
        <v>0</v>
      </c>
      <c r="J41" s="20">
        <v>1</v>
      </c>
      <c r="K41" s="20">
        <v>0</v>
      </c>
      <c r="L41" s="66">
        <v>0</v>
      </c>
    </row>
    <row r="42" spans="1:12" ht="16.5" customHeight="1">
      <c r="A42" s="143"/>
      <c r="B42" s="172"/>
      <c r="C42" s="145" t="s">
        <v>38</v>
      </c>
      <c r="D42" s="1" t="s">
        <v>76</v>
      </c>
      <c r="E42" s="19">
        <f t="shared" si="1"/>
        <v>93</v>
      </c>
      <c r="F42" s="24">
        <v>3</v>
      </c>
      <c r="G42" s="20">
        <v>0</v>
      </c>
      <c r="H42" s="20" t="s">
        <v>22</v>
      </c>
      <c r="I42" s="20">
        <v>0</v>
      </c>
      <c r="J42" s="20">
        <v>1</v>
      </c>
      <c r="K42" s="20">
        <v>0</v>
      </c>
      <c r="L42" s="66" t="s">
        <v>22</v>
      </c>
    </row>
    <row r="43" spans="1:12" ht="16.5" customHeight="1">
      <c r="A43" s="144"/>
      <c r="B43" s="173"/>
      <c r="C43" s="147"/>
      <c r="D43" s="1" t="s">
        <v>77</v>
      </c>
      <c r="E43" s="19">
        <f t="shared" si="1"/>
        <v>94</v>
      </c>
      <c r="F43" s="24">
        <v>5</v>
      </c>
      <c r="G43" s="20">
        <v>0</v>
      </c>
      <c r="H43" s="24">
        <v>0</v>
      </c>
      <c r="I43" s="20">
        <v>0</v>
      </c>
      <c r="J43" s="20">
        <v>0</v>
      </c>
      <c r="K43" s="20">
        <v>0</v>
      </c>
      <c r="L43" s="66">
        <v>0</v>
      </c>
    </row>
    <row r="44" spans="1:12" ht="16.5" customHeight="1">
      <c r="A44" s="188" t="s">
        <v>78</v>
      </c>
      <c r="B44" s="189"/>
      <c r="C44" s="189"/>
      <c r="D44" s="190"/>
      <c r="E44" s="19">
        <f t="shared" si="1"/>
        <v>95</v>
      </c>
      <c r="F44" s="24">
        <v>957</v>
      </c>
      <c r="G44" s="20">
        <v>1</v>
      </c>
      <c r="H44" s="20">
        <v>40</v>
      </c>
      <c r="I44" s="20">
        <v>149</v>
      </c>
      <c r="J44" s="20">
        <v>127</v>
      </c>
      <c r="K44" s="20">
        <v>12</v>
      </c>
      <c r="L44" s="66">
        <v>0</v>
      </c>
    </row>
    <row r="45" spans="1:12" ht="16.5" customHeight="1">
      <c r="A45" s="197" t="s">
        <v>38</v>
      </c>
      <c r="B45" s="83" t="s">
        <v>79</v>
      </c>
      <c r="C45" s="125"/>
      <c r="D45" s="126"/>
      <c r="E45" s="19">
        <f t="shared" si="1"/>
        <v>96</v>
      </c>
      <c r="F45" s="24">
        <v>913</v>
      </c>
      <c r="G45" s="20">
        <v>1</v>
      </c>
      <c r="H45" s="20">
        <v>39</v>
      </c>
      <c r="I45" s="20">
        <v>149</v>
      </c>
      <c r="J45" s="20">
        <v>125</v>
      </c>
      <c r="K45" s="20">
        <v>12</v>
      </c>
      <c r="L45" s="66">
        <v>0</v>
      </c>
    </row>
    <row r="46" spans="1:12" ht="16.5" customHeight="1">
      <c r="A46" s="198"/>
      <c r="B46" s="194" t="s">
        <v>80</v>
      </c>
      <c r="C46" s="195"/>
      <c r="D46" s="196"/>
      <c r="E46" s="19">
        <f t="shared" si="1"/>
        <v>97</v>
      </c>
      <c r="F46" s="52">
        <v>44</v>
      </c>
      <c r="G46" s="53">
        <v>0</v>
      </c>
      <c r="H46" s="53">
        <v>1</v>
      </c>
      <c r="I46" s="53">
        <v>0</v>
      </c>
      <c r="J46" s="53">
        <v>2</v>
      </c>
      <c r="K46" s="20">
        <v>0</v>
      </c>
      <c r="L46" s="71">
        <v>0</v>
      </c>
    </row>
    <row r="47" spans="1:12" ht="16.5" customHeight="1">
      <c r="A47" s="191" t="s">
        <v>92</v>
      </c>
      <c r="B47" s="192"/>
      <c r="C47" s="192"/>
      <c r="D47" s="193"/>
      <c r="E47" s="58">
        <f t="shared" si="1"/>
        <v>98</v>
      </c>
      <c r="F47" s="50">
        <v>49</v>
      </c>
      <c r="G47" s="29">
        <v>0</v>
      </c>
      <c r="H47" s="29" t="s">
        <v>22</v>
      </c>
      <c r="I47" s="29">
        <v>1</v>
      </c>
      <c r="J47" s="29">
        <v>3</v>
      </c>
      <c r="K47" s="29">
        <v>1</v>
      </c>
      <c r="L47" s="69" t="s">
        <v>22</v>
      </c>
    </row>
    <row r="48" spans="1:12" ht="16.5" customHeight="1"/>
    <row r="49" spans="1:12" ht="12.75" customHeight="1">
      <c r="A49" s="30" t="s">
        <v>81</v>
      </c>
      <c r="B49" s="31"/>
      <c r="C49" s="31"/>
      <c r="D49" s="31"/>
      <c r="E49" s="31"/>
      <c r="F49" s="31"/>
      <c r="G49" s="31"/>
    </row>
    <row r="50" spans="1:12" ht="25.5" customHeight="1">
      <c r="A50" s="185"/>
      <c r="B50" s="186"/>
      <c r="C50" s="186"/>
      <c r="D50" s="187"/>
      <c r="E50" s="32"/>
      <c r="F50" s="76" t="s">
        <v>82</v>
      </c>
      <c r="G50" s="33"/>
    </row>
    <row r="51" spans="1:12" ht="12.75" customHeight="1">
      <c r="A51" s="202" t="s">
        <v>16</v>
      </c>
      <c r="B51" s="203"/>
      <c r="C51" s="203"/>
      <c r="D51" s="204"/>
      <c r="E51" s="34" t="s">
        <v>17</v>
      </c>
      <c r="F51" s="77">
        <v>8</v>
      </c>
      <c r="G51" s="33"/>
    </row>
    <row r="52" spans="1:12" ht="25.5" customHeight="1">
      <c r="A52" s="205" t="s">
        <v>94</v>
      </c>
      <c r="B52" s="206"/>
      <c r="C52" s="206"/>
      <c r="D52" s="206"/>
      <c r="E52" s="59">
        <f>E47+1</f>
        <v>99</v>
      </c>
      <c r="F52" s="51">
        <v>42</v>
      </c>
      <c r="G52" s="55"/>
    </row>
    <row r="53" spans="1:12" ht="25.5" customHeight="1">
      <c r="A53" s="207" t="s">
        <v>95</v>
      </c>
      <c r="B53" s="208"/>
      <c r="C53" s="208"/>
      <c r="D53" s="208"/>
      <c r="E53" s="26">
        <f t="shared" ref="E53:E60" si="2">E52+1</f>
        <v>100</v>
      </c>
      <c r="F53" s="56">
        <v>11</v>
      </c>
      <c r="G53" s="55"/>
    </row>
    <row r="54" spans="1:12" ht="25.5" customHeight="1">
      <c r="A54" s="207" t="s">
        <v>103</v>
      </c>
      <c r="B54" s="208"/>
      <c r="C54" s="208"/>
      <c r="D54" s="208"/>
      <c r="E54" s="26">
        <f t="shared" si="2"/>
        <v>101</v>
      </c>
      <c r="F54" s="56">
        <v>0</v>
      </c>
      <c r="G54" s="55"/>
    </row>
    <row r="55" spans="1:12" ht="25.5" customHeight="1">
      <c r="A55" s="207" t="s">
        <v>104</v>
      </c>
      <c r="B55" s="208"/>
      <c r="C55" s="208"/>
      <c r="D55" s="208"/>
      <c r="E55" s="26">
        <f t="shared" si="2"/>
        <v>102</v>
      </c>
      <c r="F55" s="56">
        <v>0</v>
      </c>
      <c r="G55" s="55"/>
    </row>
    <row r="56" spans="1:12" ht="25.5" customHeight="1">
      <c r="A56" s="207" t="s">
        <v>105</v>
      </c>
      <c r="B56" s="208"/>
      <c r="C56" s="208"/>
      <c r="D56" s="208"/>
      <c r="E56" s="26">
        <f t="shared" si="2"/>
        <v>103</v>
      </c>
      <c r="F56" s="56">
        <v>0</v>
      </c>
      <c r="G56" s="55"/>
    </row>
    <row r="57" spans="1:12" ht="25.5" customHeight="1">
      <c r="A57" s="207" t="s">
        <v>106</v>
      </c>
      <c r="B57" s="208"/>
      <c r="C57" s="208"/>
      <c r="D57" s="208"/>
      <c r="E57" s="26">
        <f t="shared" si="2"/>
        <v>104</v>
      </c>
      <c r="F57" s="56">
        <v>0</v>
      </c>
      <c r="G57" s="55"/>
    </row>
    <row r="58" spans="1:12" ht="25.5" customHeight="1">
      <c r="A58" s="216" t="s">
        <v>108</v>
      </c>
      <c r="B58" s="217"/>
      <c r="C58" s="217"/>
      <c r="D58" s="218"/>
      <c r="E58" s="26">
        <f t="shared" si="2"/>
        <v>105</v>
      </c>
      <c r="F58" s="63">
        <v>0</v>
      </c>
      <c r="G58" s="55"/>
    </row>
    <row r="59" spans="1:12" ht="25.5" customHeight="1">
      <c r="A59" s="216" t="s">
        <v>109</v>
      </c>
      <c r="B59" s="217"/>
      <c r="C59" s="217"/>
      <c r="D59" s="218"/>
      <c r="E59" s="26">
        <f t="shared" si="2"/>
        <v>106</v>
      </c>
      <c r="F59" s="63">
        <v>0</v>
      </c>
      <c r="G59" s="55"/>
    </row>
    <row r="60" spans="1:12" ht="25.5" customHeight="1">
      <c r="A60" s="213" t="s">
        <v>107</v>
      </c>
      <c r="B60" s="214"/>
      <c r="C60" s="214"/>
      <c r="D60" s="214"/>
      <c r="E60" s="61">
        <f t="shared" si="2"/>
        <v>107</v>
      </c>
      <c r="F60" s="62">
        <v>0</v>
      </c>
    </row>
    <row r="61" spans="1:12" ht="12.75" customHeight="1"/>
    <row r="62" spans="1:12" ht="12.75" customHeight="1">
      <c r="A62" s="35" t="s">
        <v>83</v>
      </c>
      <c r="B62" s="36"/>
      <c r="C62" s="37"/>
      <c r="D62" s="38" t="s">
        <v>84</v>
      </c>
      <c r="E62" s="36"/>
      <c r="F62" s="209" t="s">
        <v>85</v>
      </c>
      <c r="G62" s="210"/>
      <c r="H62" s="215" t="s">
        <v>86</v>
      </c>
      <c r="I62" s="209"/>
      <c r="J62" s="209"/>
      <c r="K62" s="209"/>
      <c r="L62" s="210"/>
    </row>
    <row r="63" spans="1:12" ht="12.75" customHeight="1">
      <c r="A63" s="39"/>
      <c r="C63" s="41"/>
      <c r="F63" s="199" t="s">
        <v>87</v>
      </c>
      <c r="G63" s="200"/>
      <c r="H63" s="201" t="s">
        <v>88</v>
      </c>
      <c r="I63" s="199"/>
      <c r="J63" s="199" t="s">
        <v>89</v>
      </c>
      <c r="K63" s="199"/>
      <c r="L63" s="200"/>
    </row>
    <row r="64" spans="1:12" ht="12.75" customHeight="1">
      <c r="A64" s="39"/>
      <c r="C64" s="41"/>
      <c r="G64" s="42"/>
      <c r="H64" s="39"/>
      <c r="L64" s="42"/>
    </row>
    <row r="65" spans="1:12" ht="12.75" customHeight="1">
      <c r="A65" s="39"/>
      <c r="C65" s="41"/>
      <c r="G65" s="42"/>
      <c r="H65" s="39"/>
      <c r="L65" s="42"/>
    </row>
    <row r="66" spans="1:12" ht="12.75" customHeight="1">
      <c r="A66" s="43"/>
      <c r="B66" s="44"/>
      <c r="C66" s="45"/>
      <c r="D66" s="44"/>
      <c r="E66" s="44"/>
      <c r="F66" s="44"/>
      <c r="G66" s="46"/>
      <c r="H66" s="43"/>
      <c r="I66" s="44"/>
      <c r="J66" s="44"/>
      <c r="K66" s="44"/>
      <c r="L66" s="46"/>
    </row>
    <row r="67" spans="1:12" ht="12.75" customHeight="1"/>
    <row r="68" spans="1:12" ht="12.75" customHeight="1"/>
    <row r="69" spans="1:12" ht="12.75" customHeight="1"/>
    <row r="70" spans="1:12" ht="12.75" customHeight="1"/>
    <row r="71" spans="1:12" ht="12.75" customHeight="1"/>
    <row r="72" spans="1:12" ht="12.75" customHeight="1"/>
    <row r="73" spans="1:12" ht="12.75" customHeight="1"/>
    <row r="74" spans="1:12" ht="12.75" customHeight="1"/>
    <row r="75" spans="1:12" ht="12.75" customHeight="1"/>
    <row r="76" spans="1:12" ht="12.75" customHeight="1"/>
    <row r="77" spans="1:12" ht="12.75" customHeight="1"/>
    <row r="78" spans="1:12" ht="12.75" customHeight="1"/>
    <row r="79" spans="1:12" ht="12.75" customHeight="1"/>
    <row r="80" spans="1:12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</sheetData>
  <mergeCells count="65">
    <mergeCell ref="H62:L62"/>
    <mergeCell ref="F63:G63"/>
    <mergeCell ref="H63:I63"/>
    <mergeCell ref="J63:L63"/>
    <mergeCell ref="A56:D56"/>
    <mergeCell ref="A57:D57"/>
    <mergeCell ref="A58:D58"/>
    <mergeCell ref="A59:D59"/>
    <mergeCell ref="A60:D60"/>
    <mergeCell ref="F62:G62"/>
    <mergeCell ref="A55:D55"/>
    <mergeCell ref="A44:D44"/>
    <mergeCell ref="A45:A46"/>
    <mergeCell ref="B45:D45"/>
    <mergeCell ref="B46:D46"/>
    <mergeCell ref="A47:D47"/>
    <mergeCell ref="A50:D50"/>
    <mergeCell ref="A51:D51"/>
    <mergeCell ref="A52:D52"/>
    <mergeCell ref="A53:D53"/>
    <mergeCell ref="A54:D54"/>
    <mergeCell ref="B24:B27"/>
    <mergeCell ref="C25:C27"/>
    <mergeCell ref="B28:D28"/>
    <mergeCell ref="C29:D29"/>
    <mergeCell ref="C20:C22"/>
    <mergeCell ref="B23:D23"/>
    <mergeCell ref="C24:D24"/>
    <mergeCell ref="B19:B22"/>
    <mergeCell ref="C19:D19"/>
    <mergeCell ref="C33:D33"/>
    <mergeCell ref="B33:B35"/>
    <mergeCell ref="C34:C35"/>
    <mergeCell ref="B36:D36"/>
    <mergeCell ref="B29:B31"/>
    <mergeCell ref="C30:C31"/>
    <mergeCell ref="B32:D32"/>
    <mergeCell ref="B41:B43"/>
    <mergeCell ref="C41:D41"/>
    <mergeCell ref="C42:C43"/>
    <mergeCell ref="B37:B39"/>
    <mergeCell ref="C37:D37"/>
    <mergeCell ref="C38:C39"/>
    <mergeCell ref="B40:D40"/>
    <mergeCell ref="B14:B17"/>
    <mergeCell ref="C15:C17"/>
    <mergeCell ref="K9:K10"/>
    <mergeCell ref="L9:L10"/>
    <mergeCell ref="A11:D11"/>
    <mergeCell ref="A12:D12"/>
    <mergeCell ref="B13:D13"/>
    <mergeCell ref="C14:D14"/>
    <mergeCell ref="J9:J10"/>
    <mergeCell ref="A7:D10"/>
    <mergeCell ref="E7:E10"/>
    <mergeCell ref="F8:F10"/>
    <mergeCell ref="G9:G10"/>
    <mergeCell ref="H9:H10"/>
    <mergeCell ref="I9:I10"/>
    <mergeCell ref="A13:A43"/>
    <mergeCell ref="K1:L1"/>
    <mergeCell ref="A3:K3"/>
    <mergeCell ref="E4:G4"/>
    <mergeCell ref="F7:L7"/>
    <mergeCell ref="G8:L8"/>
  </mergeCells>
  <printOptions horizontalCentered="1"/>
  <pageMargins left="0.78740157499999996" right="0.78740157499999996" top="0.984251969" bottom="0.984251969" header="0.4921259845" footer="0.4921259845"/>
  <pageSetup paperSize="9" scale="62"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69"/>
  <sheetViews>
    <sheetView workbookViewId="0"/>
  </sheetViews>
  <sheetFormatPr defaultRowHeight="12.75"/>
  <cols>
    <col min="1" max="1" width="6" customWidth="1"/>
    <col min="2" max="2" width="6.140625" customWidth="1"/>
    <col min="3" max="3" width="6" customWidth="1"/>
    <col min="4" max="4" width="45" customWidth="1"/>
    <col min="5" max="5" width="2.7109375" customWidth="1"/>
    <col min="6" max="12" width="10" customWidth="1"/>
    <col min="13" max="13" width="6.85546875" customWidth="1"/>
  </cols>
  <sheetData>
    <row r="1" spans="1:12" ht="21" customHeight="1">
      <c r="A1" s="2" t="s">
        <v>0</v>
      </c>
      <c r="B1" s="2"/>
      <c r="C1" s="2"/>
      <c r="I1" s="4" t="s">
        <v>1</v>
      </c>
      <c r="K1" s="80" t="s">
        <v>2</v>
      </c>
      <c r="L1" s="81"/>
    </row>
    <row r="2" spans="1:12" ht="12" customHeight="1">
      <c r="A2" s="2"/>
      <c r="B2" s="2"/>
      <c r="C2" s="2"/>
      <c r="I2" s="4"/>
    </row>
    <row r="3" spans="1:12" ht="24" customHeight="1">
      <c r="A3" s="82" t="s">
        <v>3</v>
      </c>
      <c r="B3" s="82"/>
      <c r="C3" s="82"/>
      <c r="D3" s="82"/>
      <c r="E3" s="82"/>
      <c r="F3" s="82"/>
      <c r="G3" s="82"/>
      <c r="H3" s="82"/>
      <c r="I3" s="82"/>
      <c r="J3" s="82"/>
      <c r="K3" s="82"/>
    </row>
    <row r="4" spans="1:12" ht="18" customHeight="1">
      <c r="A4" s="104" t="s">
        <v>4</v>
      </c>
      <c r="B4" s="104"/>
      <c r="C4" s="105" t="s">
        <v>112</v>
      </c>
      <c r="D4" s="106"/>
      <c r="E4" s="47"/>
      <c r="F4" s="7" t="s">
        <v>5</v>
      </c>
      <c r="G4" s="106" t="s">
        <v>120</v>
      </c>
      <c r="H4" s="106"/>
      <c r="I4" s="106"/>
      <c r="J4" s="106"/>
      <c r="K4" s="106"/>
    </row>
    <row r="5" spans="1:12" ht="18" customHeight="1">
      <c r="A5" s="5"/>
      <c r="B5" s="5"/>
      <c r="C5" s="5"/>
      <c r="D5" s="6"/>
      <c r="E5" s="47"/>
      <c r="F5" s="47"/>
      <c r="G5" s="47"/>
      <c r="H5" s="7"/>
      <c r="I5" s="7"/>
      <c r="J5" s="7"/>
      <c r="L5" s="8" t="s">
        <v>6</v>
      </c>
    </row>
    <row r="6" spans="1:12" ht="15.75" customHeight="1">
      <c r="A6" s="9" t="s">
        <v>7</v>
      </c>
      <c r="B6" s="10"/>
      <c r="C6" s="10"/>
      <c r="D6" s="11"/>
      <c r="E6" s="12"/>
      <c r="F6" s="12"/>
      <c r="G6" s="12"/>
      <c r="H6" s="12"/>
      <c r="I6" s="12"/>
      <c r="J6" s="12"/>
      <c r="K6" s="12"/>
    </row>
    <row r="7" spans="1:12" ht="15.95" customHeight="1">
      <c r="A7" s="86"/>
      <c r="B7" s="87"/>
      <c r="C7" s="87"/>
      <c r="D7" s="87"/>
      <c r="E7" s="92"/>
      <c r="F7" s="150" t="s">
        <v>8</v>
      </c>
      <c r="G7" s="150"/>
      <c r="H7" s="150"/>
      <c r="I7" s="150"/>
      <c r="J7" s="150"/>
      <c r="K7" s="150"/>
      <c r="L7" s="151"/>
    </row>
    <row r="8" spans="1:12" ht="15.95" customHeight="1">
      <c r="A8" s="88"/>
      <c r="B8" s="89"/>
      <c r="C8" s="89"/>
      <c r="D8" s="89"/>
      <c r="E8" s="93"/>
      <c r="F8" s="95" t="s">
        <v>9</v>
      </c>
      <c r="G8" s="152" t="s">
        <v>10</v>
      </c>
      <c r="H8" s="153"/>
      <c r="I8" s="153"/>
      <c r="J8" s="153"/>
      <c r="K8" s="153"/>
      <c r="L8" s="154"/>
    </row>
    <row r="9" spans="1:12" ht="19.5" customHeight="1">
      <c r="A9" s="88"/>
      <c r="B9" s="89"/>
      <c r="C9" s="89"/>
      <c r="D9" s="89"/>
      <c r="E9" s="93"/>
      <c r="F9" s="95"/>
      <c r="G9" s="97" t="s">
        <v>11</v>
      </c>
      <c r="H9" s="99" t="s">
        <v>12</v>
      </c>
      <c r="I9" s="99" t="s">
        <v>13</v>
      </c>
      <c r="J9" s="101" t="s">
        <v>14</v>
      </c>
      <c r="K9" s="103" t="s">
        <v>15</v>
      </c>
      <c r="L9" s="148" t="s">
        <v>110</v>
      </c>
    </row>
    <row r="10" spans="1:12" ht="19.5" customHeight="1">
      <c r="A10" s="90"/>
      <c r="B10" s="91"/>
      <c r="C10" s="91"/>
      <c r="D10" s="91"/>
      <c r="E10" s="94"/>
      <c r="F10" s="96"/>
      <c r="G10" s="98"/>
      <c r="H10" s="100"/>
      <c r="I10" s="100"/>
      <c r="J10" s="102"/>
      <c r="K10" s="103"/>
      <c r="L10" s="149"/>
    </row>
    <row r="11" spans="1:12" ht="13.5" customHeight="1">
      <c r="A11" s="108" t="s">
        <v>16</v>
      </c>
      <c r="B11" s="109"/>
      <c r="C11" s="109"/>
      <c r="D11" s="110"/>
      <c r="E11" s="13" t="s">
        <v>17</v>
      </c>
      <c r="F11" s="14">
        <v>1</v>
      </c>
      <c r="G11" s="14">
        <f t="shared" ref="G11:L11" si="0">F11+1</f>
        <v>2</v>
      </c>
      <c r="H11" s="14">
        <f t="shared" si="0"/>
        <v>3</v>
      </c>
      <c r="I11" s="14">
        <f t="shared" si="0"/>
        <v>4</v>
      </c>
      <c r="J11" s="14">
        <f t="shared" si="0"/>
        <v>5</v>
      </c>
      <c r="K11" s="14">
        <f t="shared" si="0"/>
        <v>6</v>
      </c>
      <c r="L11" s="64">
        <f t="shared" si="0"/>
        <v>7</v>
      </c>
    </row>
    <row r="12" spans="1:12" ht="16.5" customHeight="1">
      <c r="A12" s="78" t="s">
        <v>18</v>
      </c>
      <c r="B12" s="79"/>
      <c r="C12" s="79"/>
      <c r="D12" s="79"/>
      <c r="E12" s="16">
        <v>1</v>
      </c>
      <c r="F12" s="17">
        <v>1106</v>
      </c>
      <c r="G12" s="17">
        <v>7</v>
      </c>
      <c r="H12" s="18">
        <v>68</v>
      </c>
      <c r="I12" s="17">
        <v>9</v>
      </c>
      <c r="J12" s="17">
        <v>111</v>
      </c>
      <c r="K12" s="70">
        <v>20</v>
      </c>
      <c r="L12" s="65">
        <v>0</v>
      </c>
    </row>
    <row r="13" spans="1:12" ht="16.5" customHeight="1">
      <c r="A13" s="113" t="s">
        <v>114</v>
      </c>
      <c r="B13" s="114"/>
      <c r="C13" s="114"/>
      <c r="D13" s="114"/>
      <c r="E13" s="19">
        <f t="shared" ref="E13:E44" si="1">E12+1</f>
        <v>2</v>
      </c>
      <c r="F13" s="24">
        <v>63</v>
      </c>
      <c r="G13" s="20">
        <v>0</v>
      </c>
      <c r="H13" s="21">
        <v>0</v>
      </c>
      <c r="I13" s="20">
        <v>0</v>
      </c>
      <c r="J13" s="20">
        <v>6</v>
      </c>
      <c r="K13" s="20">
        <v>0</v>
      </c>
      <c r="L13" s="66">
        <v>0</v>
      </c>
    </row>
    <row r="14" spans="1:12" ht="16.5" customHeight="1">
      <c r="A14" s="120" t="s">
        <v>20</v>
      </c>
      <c r="B14" s="124" t="s">
        <v>21</v>
      </c>
      <c r="C14" s="124"/>
      <c r="D14" s="124"/>
      <c r="E14" s="19">
        <f t="shared" si="1"/>
        <v>3</v>
      </c>
      <c r="F14" s="24">
        <v>18</v>
      </c>
      <c r="G14" s="20">
        <v>0</v>
      </c>
      <c r="H14" s="20" t="s">
        <v>22</v>
      </c>
      <c r="I14" s="20">
        <v>0</v>
      </c>
      <c r="J14" s="20">
        <v>0</v>
      </c>
      <c r="K14" s="20">
        <v>0</v>
      </c>
      <c r="L14" s="66" t="s">
        <v>22</v>
      </c>
    </row>
    <row r="15" spans="1:12" ht="16.5" customHeight="1">
      <c r="A15" s="120"/>
      <c r="B15" s="124" t="s">
        <v>23</v>
      </c>
      <c r="C15" s="124"/>
      <c r="D15" s="124"/>
      <c r="E15" s="19">
        <f t="shared" si="1"/>
        <v>4</v>
      </c>
      <c r="F15" s="24">
        <v>24</v>
      </c>
      <c r="G15" s="20">
        <v>0</v>
      </c>
      <c r="H15" s="20" t="s">
        <v>22</v>
      </c>
      <c r="I15" s="20">
        <v>0</v>
      </c>
      <c r="J15" s="20">
        <v>1</v>
      </c>
      <c r="K15" s="20">
        <v>0</v>
      </c>
      <c r="L15" s="66" t="s">
        <v>22</v>
      </c>
    </row>
    <row r="16" spans="1:12" ht="16.5" customHeight="1">
      <c r="A16" s="120" t="s">
        <v>20</v>
      </c>
      <c r="B16" s="124" t="s">
        <v>24</v>
      </c>
      <c r="C16" s="124"/>
      <c r="D16" s="124"/>
      <c r="E16" s="19">
        <f t="shared" si="1"/>
        <v>5</v>
      </c>
      <c r="F16" s="24">
        <v>0</v>
      </c>
      <c r="G16" s="20">
        <v>0</v>
      </c>
      <c r="H16" s="20" t="s">
        <v>22</v>
      </c>
      <c r="I16" s="20">
        <v>0</v>
      </c>
      <c r="J16" s="20">
        <v>0</v>
      </c>
      <c r="K16" s="20">
        <v>0</v>
      </c>
      <c r="L16" s="66" t="s">
        <v>22</v>
      </c>
    </row>
    <row r="17" spans="1:12" ht="16.5" customHeight="1">
      <c r="A17" s="120"/>
      <c r="B17" s="124" t="s">
        <v>25</v>
      </c>
      <c r="C17" s="124"/>
      <c r="D17" s="124"/>
      <c r="E17" s="19">
        <f t="shared" si="1"/>
        <v>6</v>
      </c>
      <c r="F17" s="24">
        <v>0</v>
      </c>
      <c r="G17" s="20">
        <v>0</v>
      </c>
      <c r="H17" s="21">
        <v>0</v>
      </c>
      <c r="I17" s="20">
        <v>0</v>
      </c>
      <c r="J17" s="20">
        <v>0</v>
      </c>
      <c r="K17" s="20">
        <v>0</v>
      </c>
      <c r="L17" s="66">
        <v>0</v>
      </c>
    </row>
    <row r="18" spans="1:12" ht="16.5" customHeight="1">
      <c r="A18" s="120"/>
      <c r="B18" s="124" t="s">
        <v>26</v>
      </c>
      <c r="C18" s="124"/>
      <c r="D18" s="124"/>
      <c r="E18" s="19">
        <f t="shared" si="1"/>
        <v>7</v>
      </c>
      <c r="F18" s="24">
        <v>0</v>
      </c>
      <c r="G18" s="20" t="s">
        <v>22</v>
      </c>
      <c r="H18" s="20" t="s">
        <v>22</v>
      </c>
      <c r="I18" s="20" t="s">
        <v>22</v>
      </c>
      <c r="J18" s="20" t="s">
        <v>22</v>
      </c>
      <c r="K18" s="20" t="s">
        <v>22</v>
      </c>
      <c r="L18" s="66" t="s">
        <v>22</v>
      </c>
    </row>
    <row r="19" spans="1:12" ht="16.5" customHeight="1">
      <c r="A19" s="120"/>
      <c r="B19" s="124" t="s">
        <v>27</v>
      </c>
      <c r="C19" s="124"/>
      <c r="D19" s="124"/>
      <c r="E19" s="19">
        <f t="shared" si="1"/>
        <v>8</v>
      </c>
      <c r="F19" s="24">
        <v>0</v>
      </c>
      <c r="G19" s="20">
        <v>0</v>
      </c>
      <c r="H19" s="21">
        <v>0</v>
      </c>
      <c r="I19" s="20">
        <v>0</v>
      </c>
      <c r="J19" s="20">
        <v>0</v>
      </c>
      <c r="K19" s="20">
        <v>0</v>
      </c>
      <c r="L19" s="66">
        <v>0</v>
      </c>
    </row>
    <row r="20" spans="1:12" ht="16.5" customHeight="1">
      <c r="A20" s="120"/>
      <c r="B20" s="124" t="s">
        <v>28</v>
      </c>
      <c r="C20" s="124"/>
      <c r="D20" s="124"/>
      <c r="E20" s="19">
        <f t="shared" si="1"/>
        <v>9</v>
      </c>
      <c r="F20" s="24">
        <v>0</v>
      </c>
      <c r="G20" s="20">
        <v>0</v>
      </c>
      <c r="H20" s="21">
        <v>0</v>
      </c>
      <c r="I20" s="20">
        <v>0</v>
      </c>
      <c r="J20" s="20">
        <v>0</v>
      </c>
      <c r="K20" s="20">
        <v>0</v>
      </c>
      <c r="L20" s="66">
        <v>0</v>
      </c>
    </row>
    <row r="21" spans="1:12" ht="16.5" customHeight="1">
      <c r="A21" s="142" t="s">
        <v>20</v>
      </c>
      <c r="B21" s="124" t="s">
        <v>97</v>
      </c>
      <c r="C21" s="124"/>
      <c r="D21" s="124"/>
      <c r="E21" s="19">
        <f t="shared" si="1"/>
        <v>10</v>
      </c>
      <c r="F21" s="24">
        <v>0</v>
      </c>
      <c r="G21" s="20" t="s">
        <v>22</v>
      </c>
      <c r="H21" s="20" t="s">
        <v>22</v>
      </c>
      <c r="I21" s="20" t="s">
        <v>22</v>
      </c>
      <c r="J21" s="20" t="s">
        <v>22</v>
      </c>
      <c r="K21" s="20" t="s">
        <v>22</v>
      </c>
      <c r="L21" s="66" t="s">
        <v>22</v>
      </c>
    </row>
    <row r="22" spans="1:12" ht="16.5" customHeight="1">
      <c r="A22" s="143"/>
      <c r="B22" s="124" t="s">
        <v>98</v>
      </c>
      <c r="C22" s="124"/>
      <c r="D22" s="124"/>
      <c r="E22" s="19">
        <f t="shared" si="1"/>
        <v>11</v>
      </c>
      <c r="F22" s="24">
        <v>0</v>
      </c>
      <c r="G22" s="20" t="s">
        <v>22</v>
      </c>
      <c r="H22" s="20" t="s">
        <v>22</v>
      </c>
      <c r="I22" s="20" t="s">
        <v>22</v>
      </c>
      <c r="J22" s="20" t="s">
        <v>22</v>
      </c>
      <c r="K22" s="20" t="s">
        <v>22</v>
      </c>
      <c r="L22" s="66" t="s">
        <v>22</v>
      </c>
    </row>
    <row r="23" spans="1:12" ht="16.5" customHeight="1">
      <c r="A23" s="144"/>
      <c r="B23" s="124" t="s">
        <v>29</v>
      </c>
      <c r="C23" s="124"/>
      <c r="D23" s="124"/>
      <c r="E23" s="19">
        <f t="shared" si="1"/>
        <v>12</v>
      </c>
      <c r="F23" s="24">
        <v>0</v>
      </c>
      <c r="G23" s="20" t="s">
        <v>22</v>
      </c>
      <c r="H23" s="20" t="s">
        <v>22</v>
      </c>
      <c r="I23" s="20" t="s">
        <v>22</v>
      </c>
      <c r="J23" s="20" t="s">
        <v>22</v>
      </c>
      <c r="K23" s="20" t="s">
        <v>22</v>
      </c>
      <c r="L23" s="66" t="s">
        <v>22</v>
      </c>
    </row>
    <row r="24" spans="1:12" ht="16.5" customHeight="1">
      <c r="A24" s="113" t="s">
        <v>30</v>
      </c>
      <c r="B24" s="114"/>
      <c r="C24" s="114"/>
      <c r="D24" s="114"/>
      <c r="E24" s="19">
        <f t="shared" si="1"/>
        <v>13</v>
      </c>
      <c r="F24" s="24">
        <v>1009</v>
      </c>
      <c r="G24" s="24">
        <v>0</v>
      </c>
      <c r="H24" s="25">
        <v>92</v>
      </c>
      <c r="I24" s="24">
        <v>3</v>
      </c>
      <c r="J24" s="24">
        <v>134</v>
      </c>
      <c r="K24" s="24">
        <v>34</v>
      </c>
      <c r="L24" s="68">
        <v>0</v>
      </c>
    </row>
    <row r="25" spans="1:12" ht="16.5" customHeight="1">
      <c r="A25" s="121" t="s">
        <v>31</v>
      </c>
      <c r="B25" s="122"/>
      <c r="C25" s="122"/>
      <c r="D25" s="122"/>
      <c r="E25" s="19">
        <f t="shared" si="1"/>
        <v>14</v>
      </c>
      <c r="F25" s="24">
        <v>1007</v>
      </c>
      <c r="G25" s="24">
        <v>0</v>
      </c>
      <c r="H25" s="25">
        <v>92</v>
      </c>
      <c r="I25" s="24">
        <v>3</v>
      </c>
      <c r="J25" s="24">
        <v>134</v>
      </c>
      <c r="K25" s="24">
        <v>34</v>
      </c>
      <c r="L25" s="68">
        <v>0</v>
      </c>
    </row>
    <row r="26" spans="1:12" ht="16.5" customHeight="1">
      <c r="A26" s="142" t="s">
        <v>20</v>
      </c>
      <c r="B26" s="124" t="s">
        <v>32</v>
      </c>
      <c r="C26" s="124"/>
      <c r="D26" s="124"/>
      <c r="E26" s="19">
        <f t="shared" si="1"/>
        <v>15</v>
      </c>
      <c r="F26" s="24">
        <v>82</v>
      </c>
      <c r="G26" s="20">
        <v>0</v>
      </c>
      <c r="H26" s="20" t="s">
        <v>22</v>
      </c>
      <c r="I26" s="20">
        <v>0</v>
      </c>
      <c r="J26" s="20">
        <v>0</v>
      </c>
      <c r="K26" s="20">
        <v>0</v>
      </c>
      <c r="L26" s="66" t="s">
        <v>22</v>
      </c>
    </row>
    <row r="27" spans="1:12" ht="16.5" customHeight="1">
      <c r="A27" s="144"/>
      <c r="B27" s="124" t="s">
        <v>33</v>
      </c>
      <c r="C27" s="124"/>
      <c r="D27" s="124"/>
      <c r="E27" s="19">
        <f t="shared" si="1"/>
        <v>16</v>
      </c>
      <c r="F27" s="24">
        <v>0</v>
      </c>
      <c r="G27" s="20" t="s">
        <v>22</v>
      </c>
      <c r="H27" s="20" t="s">
        <v>22</v>
      </c>
      <c r="I27" s="20" t="s">
        <v>22</v>
      </c>
      <c r="J27" s="20" t="s">
        <v>22</v>
      </c>
      <c r="K27" s="20" t="s">
        <v>22</v>
      </c>
      <c r="L27" s="66" t="s">
        <v>22</v>
      </c>
    </row>
    <row r="28" spans="1:12" ht="16.5" customHeight="1">
      <c r="A28" s="142" t="s">
        <v>20</v>
      </c>
      <c r="B28" s="83" t="s">
        <v>34</v>
      </c>
      <c r="C28" s="84"/>
      <c r="D28" s="85"/>
      <c r="E28" s="19">
        <f t="shared" si="1"/>
        <v>17</v>
      </c>
      <c r="F28" s="24">
        <v>0</v>
      </c>
      <c r="G28" s="20">
        <v>0</v>
      </c>
      <c r="H28" s="20" t="s">
        <v>22</v>
      </c>
      <c r="I28" s="20">
        <v>0</v>
      </c>
      <c r="J28" s="20">
        <v>0</v>
      </c>
      <c r="K28" s="20" t="s">
        <v>22</v>
      </c>
      <c r="L28" s="66" t="s">
        <v>22</v>
      </c>
    </row>
    <row r="29" spans="1:12" ht="16.5" customHeight="1">
      <c r="A29" s="143"/>
      <c r="B29" s="26" t="s">
        <v>20</v>
      </c>
      <c r="C29" s="111" t="s">
        <v>35</v>
      </c>
      <c r="D29" s="111"/>
      <c r="E29" s="19">
        <f t="shared" si="1"/>
        <v>18</v>
      </c>
      <c r="F29" s="24">
        <v>0</v>
      </c>
      <c r="G29" s="20">
        <v>0</v>
      </c>
      <c r="H29" s="20" t="s">
        <v>22</v>
      </c>
      <c r="I29" s="20">
        <v>0</v>
      </c>
      <c r="J29" s="20">
        <v>0</v>
      </c>
      <c r="K29" s="20" t="s">
        <v>22</v>
      </c>
      <c r="L29" s="66" t="s">
        <v>22</v>
      </c>
    </row>
    <row r="30" spans="1:12" ht="16.5" customHeight="1">
      <c r="A30" s="143"/>
      <c r="B30" s="83" t="s">
        <v>36</v>
      </c>
      <c r="C30" s="84"/>
      <c r="D30" s="85"/>
      <c r="E30" s="19">
        <f t="shared" si="1"/>
        <v>19</v>
      </c>
      <c r="F30" s="24">
        <v>0</v>
      </c>
      <c r="G30" s="20">
        <v>0</v>
      </c>
      <c r="H30" s="20" t="s">
        <v>22</v>
      </c>
      <c r="I30" s="20">
        <v>0</v>
      </c>
      <c r="J30" s="20">
        <v>0</v>
      </c>
      <c r="K30" s="20" t="s">
        <v>22</v>
      </c>
      <c r="L30" s="66" t="s">
        <v>22</v>
      </c>
    </row>
    <row r="31" spans="1:12" ht="16.5" customHeight="1">
      <c r="A31" s="144"/>
      <c r="B31" s="26" t="s">
        <v>20</v>
      </c>
      <c r="C31" s="111" t="s">
        <v>35</v>
      </c>
      <c r="D31" s="111"/>
      <c r="E31" s="19">
        <f t="shared" si="1"/>
        <v>20</v>
      </c>
      <c r="F31" s="24">
        <v>0</v>
      </c>
      <c r="G31" s="20">
        <v>0</v>
      </c>
      <c r="H31" s="20" t="s">
        <v>22</v>
      </c>
      <c r="I31" s="20">
        <v>0</v>
      </c>
      <c r="J31" s="20">
        <v>0</v>
      </c>
      <c r="K31" s="20" t="s">
        <v>22</v>
      </c>
      <c r="L31" s="66" t="s">
        <v>22</v>
      </c>
    </row>
    <row r="32" spans="1:12" ht="16.5" customHeight="1">
      <c r="A32" s="54" t="s">
        <v>20</v>
      </c>
      <c r="B32" s="83" t="s">
        <v>91</v>
      </c>
      <c r="C32" s="84"/>
      <c r="D32" s="85"/>
      <c r="E32" s="19">
        <f t="shared" si="1"/>
        <v>21</v>
      </c>
      <c r="F32" s="24">
        <v>698</v>
      </c>
      <c r="G32" s="20">
        <v>0</v>
      </c>
      <c r="H32" s="20" t="s">
        <v>22</v>
      </c>
      <c r="I32" s="20">
        <v>3</v>
      </c>
      <c r="J32" s="20">
        <v>120</v>
      </c>
      <c r="K32" s="20">
        <v>33</v>
      </c>
      <c r="L32" s="66" t="s">
        <v>22</v>
      </c>
    </row>
    <row r="33" spans="1:12" ht="16.5" customHeight="1">
      <c r="A33" s="54" t="s">
        <v>20</v>
      </c>
      <c r="B33" s="83" t="s">
        <v>37</v>
      </c>
      <c r="C33" s="84"/>
      <c r="D33" s="85"/>
      <c r="E33" s="19">
        <f t="shared" si="1"/>
        <v>22</v>
      </c>
      <c r="F33" s="24">
        <v>0</v>
      </c>
      <c r="G33" s="20">
        <v>0</v>
      </c>
      <c r="H33" s="20" t="s">
        <v>22</v>
      </c>
      <c r="I33" s="20" t="s">
        <v>22</v>
      </c>
      <c r="J33" s="20">
        <v>0</v>
      </c>
      <c r="K33" s="20" t="s">
        <v>22</v>
      </c>
      <c r="L33" s="66" t="s">
        <v>22</v>
      </c>
    </row>
    <row r="34" spans="1:12" ht="16.5" customHeight="1">
      <c r="A34" s="142" t="s">
        <v>20</v>
      </c>
      <c r="B34" s="124" t="s">
        <v>115</v>
      </c>
      <c r="C34" s="124"/>
      <c r="D34" s="124"/>
      <c r="E34" s="19">
        <f t="shared" si="1"/>
        <v>23</v>
      </c>
      <c r="F34" s="24">
        <v>0</v>
      </c>
      <c r="G34" s="20">
        <v>0</v>
      </c>
      <c r="H34" s="20">
        <v>0</v>
      </c>
      <c r="I34" s="20">
        <v>0</v>
      </c>
      <c r="J34" s="20">
        <v>0</v>
      </c>
      <c r="K34" s="20">
        <v>0</v>
      </c>
      <c r="L34" s="66">
        <v>0</v>
      </c>
    </row>
    <row r="35" spans="1:12" ht="16.5" customHeight="1">
      <c r="A35" s="143"/>
      <c r="B35" s="145" t="s">
        <v>38</v>
      </c>
      <c r="C35" s="83" t="s">
        <v>39</v>
      </c>
      <c r="D35" s="126"/>
      <c r="E35" s="19">
        <f t="shared" si="1"/>
        <v>24</v>
      </c>
      <c r="F35" s="24">
        <v>0</v>
      </c>
      <c r="G35" s="21" t="s">
        <v>22</v>
      </c>
      <c r="H35" s="21" t="s">
        <v>22</v>
      </c>
      <c r="I35" s="21" t="s">
        <v>22</v>
      </c>
      <c r="J35" s="21" t="s">
        <v>22</v>
      </c>
      <c r="K35" s="20" t="s">
        <v>22</v>
      </c>
      <c r="L35" s="66" t="s">
        <v>22</v>
      </c>
    </row>
    <row r="36" spans="1:12" ht="16.5" customHeight="1">
      <c r="A36" s="143"/>
      <c r="B36" s="146"/>
      <c r="C36" s="83" t="s">
        <v>40</v>
      </c>
      <c r="D36" s="126"/>
      <c r="E36" s="19">
        <f t="shared" si="1"/>
        <v>25</v>
      </c>
      <c r="F36" s="24">
        <v>0</v>
      </c>
      <c r="G36" s="21" t="s">
        <v>22</v>
      </c>
      <c r="H36" s="21" t="s">
        <v>22</v>
      </c>
      <c r="I36" s="21" t="s">
        <v>22</v>
      </c>
      <c r="J36" s="21" t="s">
        <v>22</v>
      </c>
      <c r="K36" s="20" t="s">
        <v>22</v>
      </c>
      <c r="L36" s="66" t="s">
        <v>22</v>
      </c>
    </row>
    <row r="37" spans="1:12" ht="16.5" customHeight="1">
      <c r="A37" s="143"/>
      <c r="B37" s="146"/>
      <c r="C37" s="83" t="s">
        <v>24</v>
      </c>
      <c r="D37" s="126"/>
      <c r="E37" s="19">
        <f t="shared" si="1"/>
        <v>26</v>
      </c>
      <c r="F37" s="24">
        <v>0</v>
      </c>
      <c r="G37" s="21">
        <v>0</v>
      </c>
      <c r="H37" s="21">
        <v>0</v>
      </c>
      <c r="I37" s="20">
        <v>0</v>
      </c>
      <c r="J37" s="20">
        <v>0</v>
      </c>
      <c r="K37" s="20">
        <v>0</v>
      </c>
      <c r="L37" s="66">
        <v>0</v>
      </c>
    </row>
    <row r="38" spans="1:12" ht="16.5" customHeight="1">
      <c r="A38" s="143"/>
      <c r="B38" s="146"/>
      <c r="C38" s="83" t="s">
        <v>25</v>
      </c>
      <c r="D38" s="126"/>
      <c r="E38" s="19">
        <f t="shared" si="1"/>
        <v>27</v>
      </c>
      <c r="F38" s="24">
        <v>0</v>
      </c>
      <c r="G38" s="20">
        <v>0</v>
      </c>
      <c r="H38" s="21">
        <v>0</v>
      </c>
      <c r="I38" s="20">
        <v>0</v>
      </c>
      <c r="J38" s="20">
        <v>0</v>
      </c>
      <c r="K38" s="20">
        <v>0</v>
      </c>
      <c r="L38" s="66">
        <v>0</v>
      </c>
    </row>
    <row r="39" spans="1:12" ht="16.5" customHeight="1">
      <c r="A39" s="143"/>
      <c r="B39" s="146"/>
      <c r="C39" s="83" t="s">
        <v>41</v>
      </c>
      <c r="D39" s="126"/>
      <c r="E39" s="19">
        <f t="shared" si="1"/>
        <v>28</v>
      </c>
      <c r="F39" s="24">
        <v>0</v>
      </c>
      <c r="G39" s="20">
        <v>0</v>
      </c>
      <c r="H39" s="21">
        <v>0</v>
      </c>
      <c r="I39" s="20">
        <v>0</v>
      </c>
      <c r="J39" s="20">
        <v>0</v>
      </c>
      <c r="K39" s="20">
        <v>0</v>
      </c>
      <c r="L39" s="66">
        <v>0</v>
      </c>
    </row>
    <row r="40" spans="1:12" ht="16.5" customHeight="1">
      <c r="A40" s="143"/>
      <c r="B40" s="147"/>
      <c r="C40" s="83" t="s">
        <v>42</v>
      </c>
      <c r="D40" s="126"/>
      <c r="E40" s="19">
        <f t="shared" si="1"/>
        <v>29</v>
      </c>
      <c r="F40" s="24">
        <v>0</v>
      </c>
      <c r="G40" s="20">
        <v>0</v>
      </c>
      <c r="H40" s="21">
        <v>0</v>
      </c>
      <c r="I40" s="20">
        <v>0</v>
      </c>
      <c r="J40" s="20">
        <v>0</v>
      </c>
      <c r="K40" s="20">
        <v>0</v>
      </c>
      <c r="L40" s="66">
        <v>0</v>
      </c>
    </row>
    <row r="41" spans="1:12" ht="16.5" customHeight="1">
      <c r="A41" s="144"/>
      <c r="B41" s="126" t="s">
        <v>43</v>
      </c>
      <c r="C41" s="124"/>
      <c r="D41" s="124"/>
      <c r="E41" s="19">
        <f t="shared" si="1"/>
        <v>30</v>
      </c>
      <c r="F41" s="24">
        <v>0</v>
      </c>
      <c r="G41" s="20" t="s">
        <v>22</v>
      </c>
      <c r="H41" s="20" t="s">
        <v>22</v>
      </c>
      <c r="I41" s="20" t="s">
        <v>22</v>
      </c>
      <c r="J41" s="20" t="s">
        <v>22</v>
      </c>
      <c r="K41" s="20" t="s">
        <v>22</v>
      </c>
      <c r="L41" s="66" t="s">
        <v>22</v>
      </c>
    </row>
    <row r="42" spans="1:12" ht="16.5" customHeight="1">
      <c r="A42" s="139" t="s">
        <v>96</v>
      </c>
      <c r="B42" s="132"/>
      <c r="C42" s="132"/>
      <c r="D42" s="133"/>
      <c r="E42" s="19">
        <f t="shared" si="1"/>
        <v>31</v>
      </c>
      <c r="F42" s="24">
        <v>6</v>
      </c>
      <c r="G42" s="20">
        <v>0</v>
      </c>
      <c r="H42" s="20" t="s">
        <v>22</v>
      </c>
      <c r="I42" s="20">
        <v>0</v>
      </c>
      <c r="J42" s="20">
        <v>0</v>
      </c>
      <c r="K42" s="20">
        <v>0</v>
      </c>
      <c r="L42" s="66" t="s">
        <v>22</v>
      </c>
    </row>
    <row r="43" spans="1:12" ht="16.5" customHeight="1">
      <c r="A43" s="134" t="s">
        <v>99</v>
      </c>
      <c r="B43" s="135"/>
      <c r="C43" s="135"/>
      <c r="D43" s="136"/>
      <c r="E43" s="19">
        <f t="shared" si="1"/>
        <v>32</v>
      </c>
      <c r="F43" s="24">
        <v>0</v>
      </c>
      <c r="G43" s="20">
        <v>0</v>
      </c>
      <c r="H43" s="20">
        <v>0</v>
      </c>
      <c r="I43" s="20">
        <v>0</v>
      </c>
      <c r="J43" s="20">
        <v>0</v>
      </c>
      <c r="K43" s="20">
        <v>0</v>
      </c>
      <c r="L43" s="66">
        <v>0</v>
      </c>
    </row>
    <row r="44" spans="1:12" ht="16.5" customHeight="1">
      <c r="A44" s="134" t="s">
        <v>100</v>
      </c>
      <c r="B44" s="135"/>
      <c r="C44" s="135"/>
      <c r="D44" s="136"/>
      <c r="E44" s="19">
        <f t="shared" si="1"/>
        <v>33</v>
      </c>
      <c r="F44" s="24">
        <v>0</v>
      </c>
      <c r="G44" s="20">
        <v>0</v>
      </c>
      <c r="H44" s="20">
        <v>0</v>
      </c>
      <c r="I44" s="20">
        <v>0</v>
      </c>
      <c r="J44" s="20">
        <v>0</v>
      </c>
      <c r="K44" s="20">
        <v>0</v>
      </c>
      <c r="L44" s="66">
        <v>0</v>
      </c>
    </row>
    <row r="45" spans="1:12" ht="16.5" customHeight="1">
      <c r="A45" s="134" t="s">
        <v>101</v>
      </c>
      <c r="B45" s="135"/>
      <c r="C45" s="135"/>
      <c r="D45" s="136"/>
      <c r="E45" s="19">
        <f t="shared" ref="E45:E73" si="2">E44+1</f>
        <v>34</v>
      </c>
      <c r="F45" s="24">
        <v>0</v>
      </c>
      <c r="G45" s="20">
        <v>0</v>
      </c>
      <c r="H45" s="20">
        <v>0</v>
      </c>
      <c r="I45" s="20">
        <v>0</v>
      </c>
      <c r="J45" s="20">
        <v>0</v>
      </c>
      <c r="K45" s="20">
        <v>0</v>
      </c>
      <c r="L45" s="66">
        <v>0</v>
      </c>
    </row>
    <row r="46" spans="1:12" ht="16.5" customHeight="1">
      <c r="A46" s="121" t="s">
        <v>44</v>
      </c>
      <c r="B46" s="122"/>
      <c r="C46" s="122"/>
      <c r="D46" s="122"/>
      <c r="E46" s="19">
        <f t="shared" si="2"/>
        <v>35</v>
      </c>
      <c r="F46" s="24">
        <v>1164</v>
      </c>
      <c r="G46" s="20">
        <v>2</v>
      </c>
      <c r="H46" s="20">
        <v>102</v>
      </c>
      <c r="I46" s="20">
        <v>11</v>
      </c>
      <c r="J46" s="20">
        <v>142</v>
      </c>
      <c r="K46" s="20">
        <v>34</v>
      </c>
      <c r="L46" s="66">
        <v>0</v>
      </c>
    </row>
    <row r="47" spans="1:12" ht="16.5" customHeight="1">
      <c r="A47" s="120" t="s">
        <v>38</v>
      </c>
      <c r="B47" s="124" t="s">
        <v>45</v>
      </c>
      <c r="C47" s="124"/>
      <c r="D47" s="124"/>
      <c r="E47" s="19">
        <f t="shared" si="2"/>
        <v>36</v>
      </c>
      <c r="F47" s="24">
        <v>2</v>
      </c>
      <c r="G47" s="20">
        <v>0</v>
      </c>
      <c r="H47" s="20" t="s">
        <v>22</v>
      </c>
      <c r="I47" s="20">
        <v>0</v>
      </c>
      <c r="J47" s="20">
        <v>0</v>
      </c>
      <c r="K47" s="20">
        <v>0</v>
      </c>
      <c r="L47" s="66" t="s">
        <v>22</v>
      </c>
    </row>
    <row r="48" spans="1:12" ht="16.5" customHeight="1">
      <c r="A48" s="120"/>
      <c r="B48" s="83" t="s">
        <v>46</v>
      </c>
      <c r="C48" s="125"/>
      <c r="D48" s="126"/>
      <c r="E48" s="19">
        <f t="shared" si="2"/>
        <v>37</v>
      </c>
      <c r="F48" s="24">
        <v>64</v>
      </c>
      <c r="G48" s="20">
        <v>0</v>
      </c>
      <c r="H48" s="20" t="s">
        <v>22</v>
      </c>
      <c r="I48" s="20">
        <v>0</v>
      </c>
      <c r="J48" s="20">
        <v>1</v>
      </c>
      <c r="K48" s="20">
        <v>0</v>
      </c>
      <c r="L48" s="66" t="s">
        <v>22</v>
      </c>
    </row>
    <row r="49" spans="1:12" ht="16.5" customHeight="1">
      <c r="A49" s="120"/>
      <c r="B49" s="124" t="s">
        <v>47</v>
      </c>
      <c r="C49" s="124"/>
      <c r="D49" s="124"/>
      <c r="E49" s="19">
        <f t="shared" si="2"/>
        <v>38</v>
      </c>
      <c r="F49" s="24">
        <v>912</v>
      </c>
      <c r="G49" s="20">
        <v>2</v>
      </c>
      <c r="H49" s="20">
        <v>84</v>
      </c>
      <c r="I49" s="20">
        <v>11</v>
      </c>
      <c r="J49" s="20">
        <v>119</v>
      </c>
      <c r="K49" s="20">
        <v>30</v>
      </c>
      <c r="L49" s="66">
        <v>0</v>
      </c>
    </row>
    <row r="50" spans="1:12" ht="17.25" customHeight="1">
      <c r="A50" s="120"/>
      <c r="B50" s="124" t="s">
        <v>48</v>
      </c>
      <c r="C50" s="124"/>
      <c r="D50" s="124"/>
      <c r="E50" s="19">
        <f t="shared" si="2"/>
        <v>39</v>
      </c>
      <c r="F50" s="24">
        <v>1</v>
      </c>
      <c r="G50" s="20">
        <v>0</v>
      </c>
      <c r="H50" s="20" t="s">
        <v>22</v>
      </c>
      <c r="I50" s="20">
        <v>0</v>
      </c>
      <c r="J50" s="20">
        <v>1</v>
      </c>
      <c r="K50" s="20">
        <v>0</v>
      </c>
      <c r="L50" s="66" t="s">
        <v>22</v>
      </c>
    </row>
    <row r="51" spans="1:12" ht="17.25" customHeight="1">
      <c r="A51" s="120"/>
      <c r="B51" s="124" t="s">
        <v>49</v>
      </c>
      <c r="C51" s="124"/>
      <c r="D51" s="124"/>
      <c r="E51" s="19">
        <f t="shared" si="2"/>
        <v>40</v>
      </c>
      <c r="F51" s="24">
        <v>1</v>
      </c>
      <c r="G51" s="20">
        <v>0</v>
      </c>
      <c r="H51" s="20" t="s">
        <v>22</v>
      </c>
      <c r="I51" s="20">
        <v>0</v>
      </c>
      <c r="J51" s="20">
        <v>0</v>
      </c>
      <c r="K51" s="20">
        <v>0</v>
      </c>
      <c r="L51" s="66" t="s">
        <v>22</v>
      </c>
    </row>
    <row r="52" spans="1:12" ht="16.5" customHeight="1">
      <c r="A52" s="120"/>
      <c r="B52" s="124" t="s">
        <v>50</v>
      </c>
      <c r="C52" s="124"/>
      <c r="D52" s="124"/>
      <c r="E52" s="19">
        <f t="shared" si="2"/>
        <v>41</v>
      </c>
      <c r="F52" s="24">
        <v>36</v>
      </c>
      <c r="G52" s="20">
        <v>0</v>
      </c>
      <c r="H52" s="20" t="s">
        <v>22</v>
      </c>
      <c r="I52" s="20">
        <v>0</v>
      </c>
      <c r="J52" s="20">
        <v>4</v>
      </c>
      <c r="K52" s="20">
        <v>0</v>
      </c>
      <c r="L52" s="66" t="s">
        <v>22</v>
      </c>
    </row>
    <row r="53" spans="1:12" ht="16.5" customHeight="1">
      <c r="A53" s="120"/>
      <c r="B53" s="124" t="s">
        <v>93</v>
      </c>
      <c r="C53" s="124"/>
      <c r="D53" s="124"/>
      <c r="E53" s="19">
        <f t="shared" si="2"/>
        <v>42</v>
      </c>
      <c r="F53" s="24">
        <v>0</v>
      </c>
      <c r="G53" s="20">
        <v>0</v>
      </c>
      <c r="H53" s="20">
        <v>0</v>
      </c>
      <c r="I53" s="20">
        <v>0</v>
      </c>
      <c r="J53" s="20">
        <v>0</v>
      </c>
      <c r="K53" s="20">
        <v>0</v>
      </c>
      <c r="L53" s="66">
        <v>0</v>
      </c>
    </row>
    <row r="54" spans="1:12" ht="16.5" customHeight="1">
      <c r="A54" s="120"/>
      <c r="B54" s="124" t="s">
        <v>51</v>
      </c>
      <c r="C54" s="124"/>
      <c r="D54" s="124"/>
      <c r="E54" s="19">
        <f t="shared" si="2"/>
        <v>43</v>
      </c>
      <c r="F54" s="24">
        <v>10</v>
      </c>
      <c r="G54" s="20">
        <v>0</v>
      </c>
      <c r="H54" s="20">
        <v>2</v>
      </c>
      <c r="I54" s="20">
        <v>0</v>
      </c>
      <c r="J54" s="20">
        <v>1</v>
      </c>
      <c r="K54" s="20">
        <v>0</v>
      </c>
      <c r="L54" s="66">
        <v>0</v>
      </c>
    </row>
    <row r="55" spans="1:12" ht="16.5" customHeight="1">
      <c r="A55" s="120"/>
      <c r="B55" s="124" t="s">
        <v>52</v>
      </c>
      <c r="C55" s="124"/>
      <c r="D55" s="124"/>
      <c r="E55" s="19">
        <f t="shared" si="2"/>
        <v>44</v>
      </c>
      <c r="F55" s="24">
        <v>0</v>
      </c>
      <c r="G55" s="20">
        <v>0</v>
      </c>
      <c r="H55" s="20">
        <v>0</v>
      </c>
      <c r="I55" s="20">
        <v>0</v>
      </c>
      <c r="J55" s="20">
        <v>0</v>
      </c>
      <c r="K55" s="20">
        <v>0</v>
      </c>
      <c r="L55" s="66">
        <v>0</v>
      </c>
    </row>
    <row r="56" spans="1:12" ht="16.5" customHeight="1">
      <c r="A56" s="120"/>
      <c r="B56" s="124" t="s">
        <v>53</v>
      </c>
      <c r="C56" s="124"/>
      <c r="D56" s="124"/>
      <c r="E56" s="19">
        <f t="shared" si="2"/>
        <v>45</v>
      </c>
      <c r="F56" s="24">
        <v>3</v>
      </c>
      <c r="G56" s="20">
        <v>0</v>
      </c>
      <c r="H56" s="20">
        <v>0</v>
      </c>
      <c r="I56" s="20">
        <v>0</v>
      </c>
      <c r="J56" s="20">
        <v>0</v>
      </c>
      <c r="K56" s="20">
        <v>0</v>
      </c>
      <c r="L56" s="66">
        <v>0</v>
      </c>
    </row>
    <row r="57" spans="1:12" ht="16.5" customHeight="1">
      <c r="A57" s="120"/>
      <c r="B57" s="124" t="s">
        <v>54</v>
      </c>
      <c r="C57" s="124"/>
      <c r="D57" s="124"/>
      <c r="E57" s="19">
        <f t="shared" si="2"/>
        <v>46</v>
      </c>
      <c r="F57" s="24">
        <v>0</v>
      </c>
      <c r="G57" s="20" t="s">
        <v>22</v>
      </c>
      <c r="H57" s="20" t="s">
        <v>22</v>
      </c>
      <c r="I57" s="20" t="s">
        <v>22</v>
      </c>
      <c r="J57" s="20" t="s">
        <v>22</v>
      </c>
      <c r="K57" s="20" t="s">
        <v>22</v>
      </c>
      <c r="L57" s="66" t="s">
        <v>22</v>
      </c>
    </row>
    <row r="58" spans="1:12" ht="16.5" customHeight="1">
      <c r="A58" s="120"/>
      <c r="B58" s="124" t="s">
        <v>55</v>
      </c>
      <c r="C58" s="124"/>
      <c r="D58" s="124"/>
      <c r="E58" s="19">
        <f t="shared" si="2"/>
        <v>47</v>
      </c>
      <c r="F58" s="24">
        <v>18</v>
      </c>
      <c r="G58" s="20">
        <v>0</v>
      </c>
      <c r="H58" s="20">
        <v>6</v>
      </c>
      <c r="I58" s="20">
        <v>0</v>
      </c>
      <c r="J58" s="20">
        <v>0</v>
      </c>
      <c r="K58" s="20">
        <v>0</v>
      </c>
      <c r="L58" s="66">
        <v>0</v>
      </c>
    </row>
    <row r="59" spans="1:12" ht="16.5" customHeight="1">
      <c r="A59" s="120"/>
      <c r="B59" s="124" t="s">
        <v>56</v>
      </c>
      <c r="C59" s="124"/>
      <c r="D59" s="124"/>
      <c r="E59" s="19">
        <f t="shared" si="2"/>
        <v>48</v>
      </c>
      <c r="F59" s="24">
        <v>68</v>
      </c>
      <c r="G59" s="20">
        <v>0</v>
      </c>
      <c r="H59" s="20">
        <v>7</v>
      </c>
      <c r="I59" s="20">
        <v>0</v>
      </c>
      <c r="J59" s="20">
        <v>10</v>
      </c>
      <c r="K59" s="20">
        <v>2</v>
      </c>
      <c r="L59" s="66">
        <v>0</v>
      </c>
    </row>
    <row r="60" spans="1:12" ht="16.5" customHeight="1">
      <c r="A60" s="120"/>
      <c r="B60" s="83" t="s">
        <v>57</v>
      </c>
      <c r="C60" s="125"/>
      <c r="D60" s="126"/>
      <c r="E60" s="19">
        <f t="shared" si="2"/>
        <v>49</v>
      </c>
      <c r="F60" s="24">
        <v>1</v>
      </c>
      <c r="G60" s="20" t="s">
        <v>22</v>
      </c>
      <c r="H60" s="20" t="s">
        <v>22</v>
      </c>
      <c r="I60" s="20" t="s">
        <v>22</v>
      </c>
      <c r="J60" s="20" t="s">
        <v>22</v>
      </c>
      <c r="K60" s="20" t="s">
        <v>22</v>
      </c>
      <c r="L60" s="66" t="s">
        <v>22</v>
      </c>
    </row>
    <row r="61" spans="1:12" ht="16.5" customHeight="1">
      <c r="A61" s="120"/>
      <c r="B61" s="83" t="s">
        <v>58</v>
      </c>
      <c r="C61" s="125"/>
      <c r="D61" s="126"/>
      <c r="E61" s="19">
        <f t="shared" si="2"/>
        <v>50</v>
      </c>
      <c r="F61" s="24">
        <v>0</v>
      </c>
      <c r="G61" s="20" t="s">
        <v>22</v>
      </c>
      <c r="H61" s="20" t="s">
        <v>22</v>
      </c>
      <c r="I61" s="20" t="s">
        <v>22</v>
      </c>
      <c r="J61" s="20" t="s">
        <v>22</v>
      </c>
      <c r="K61" s="20" t="s">
        <v>22</v>
      </c>
      <c r="L61" s="66" t="s">
        <v>22</v>
      </c>
    </row>
    <row r="62" spans="1:12" ht="16.5" customHeight="1">
      <c r="A62" s="120"/>
      <c r="B62" s="83" t="s">
        <v>59</v>
      </c>
      <c r="C62" s="132"/>
      <c r="D62" s="133"/>
      <c r="E62" s="19">
        <f t="shared" si="2"/>
        <v>51</v>
      </c>
      <c r="F62" s="24">
        <v>0</v>
      </c>
      <c r="G62" s="20" t="s">
        <v>22</v>
      </c>
      <c r="H62" s="20" t="s">
        <v>22</v>
      </c>
      <c r="I62" s="20" t="s">
        <v>22</v>
      </c>
      <c r="J62" s="20" t="s">
        <v>22</v>
      </c>
      <c r="K62" s="20" t="s">
        <v>22</v>
      </c>
      <c r="L62" s="66" t="s">
        <v>22</v>
      </c>
    </row>
    <row r="63" spans="1:12" ht="16.5" customHeight="1">
      <c r="A63" s="120"/>
      <c r="B63" s="83" t="s">
        <v>60</v>
      </c>
      <c r="C63" s="125"/>
      <c r="D63" s="126"/>
      <c r="E63" s="19">
        <f t="shared" si="2"/>
        <v>52</v>
      </c>
      <c r="F63" s="24">
        <v>0</v>
      </c>
      <c r="G63" s="20" t="s">
        <v>22</v>
      </c>
      <c r="H63" s="20" t="s">
        <v>22</v>
      </c>
      <c r="I63" s="20" t="s">
        <v>22</v>
      </c>
      <c r="J63" s="20" t="s">
        <v>22</v>
      </c>
      <c r="K63" s="20" t="s">
        <v>22</v>
      </c>
      <c r="L63" s="66" t="s">
        <v>22</v>
      </c>
    </row>
    <row r="64" spans="1:12" ht="16.5" customHeight="1">
      <c r="A64" s="120"/>
      <c r="B64" s="83" t="s">
        <v>61</v>
      </c>
      <c r="C64" s="125"/>
      <c r="D64" s="126"/>
      <c r="E64" s="19">
        <f t="shared" si="2"/>
        <v>53</v>
      </c>
      <c r="F64" s="24">
        <v>0</v>
      </c>
      <c r="G64" s="20" t="s">
        <v>22</v>
      </c>
      <c r="H64" s="20" t="s">
        <v>22</v>
      </c>
      <c r="I64" s="20" t="s">
        <v>22</v>
      </c>
      <c r="J64" s="20" t="s">
        <v>22</v>
      </c>
      <c r="K64" s="20" t="s">
        <v>22</v>
      </c>
      <c r="L64" s="66" t="s">
        <v>22</v>
      </c>
    </row>
    <row r="65" spans="1:12" ht="16.5" customHeight="1">
      <c r="A65" s="120"/>
      <c r="B65" s="83" t="s">
        <v>62</v>
      </c>
      <c r="C65" s="125"/>
      <c r="D65" s="126"/>
      <c r="E65" s="19">
        <f t="shared" si="2"/>
        <v>54</v>
      </c>
      <c r="F65" s="24">
        <v>0</v>
      </c>
      <c r="G65" s="20" t="s">
        <v>22</v>
      </c>
      <c r="H65" s="20" t="s">
        <v>22</v>
      </c>
      <c r="I65" s="20" t="s">
        <v>22</v>
      </c>
      <c r="J65" s="20" t="s">
        <v>22</v>
      </c>
      <c r="K65" s="20" t="s">
        <v>22</v>
      </c>
      <c r="L65" s="66" t="s">
        <v>22</v>
      </c>
    </row>
    <row r="66" spans="1:12" ht="16.5" customHeight="1">
      <c r="A66" s="120"/>
      <c r="B66" s="124" t="s">
        <v>63</v>
      </c>
      <c r="C66" s="124"/>
      <c r="D66" s="124"/>
      <c r="E66" s="19">
        <f t="shared" si="2"/>
        <v>55</v>
      </c>
      <c r="F66" s="24">
        <v>48</v>
      </c>
      <c r="G66" s="20">
        <v>0</v>
      </c>
      <c r="H66" s="20">
        <v>3</v>
      </c>
      <c r="I66" s="20">
        <v>0</v>
      </c>
      <c r="J66" s="20">
        <v>6</v>
      </c>
      <c r="K66" s="20">
        <v>2</v>
      </c>
      <c r="L66" s="66">
        <v>0</v>
      </c>
    </row>
    <row r="67" spans="1:12" ht="16.5" customHeight="1">
      <c r="A67" s="120" t="s">
        <v>38</v>
      </c>
      <c r="B67" s="124" t="s">
        <v>64</v>
      </c>
      <c r="C67" s="124"/>
      <c r="D67" s="124"/>
      <c r="E67" s="19">
        <f t="shared" si="2"/>
        <v>56</v>
      </c>
      <c r="F67" s="24">
        <v>443</v>
      </c>
      <c r="G67" s="20">
        <v>0</v>
      </c>
      <c r="H67" s="20">
        <v>41</v>
      </c>
      <c r="I67" s="20">
        <v>4</v>
      </c>
      <c r="J67" s="20">
        <v>53</v>
      </c>
      <c r="K67" s="20">
        <v>13</v>
      </c>
      <c r="L67" s="66">
        <v>0</v>
      </c>
    </row>
    <row r="68" spans="1:12" ht="16.5" customHeight="1">
      <c r="A68" s="120"/>
      <c r="B68" s="124" t="s">
        <v>65</v>
      </c>
      <c r="C68" s="124"/>
      <c r="D68" s="124"/>
      <c r="E68" s="19">
        <f t="shared" si="2"/>
        <v>57</v>
      </c>
      <c r="F68" s="24">
        <v>407</v>
      </c>
      <c r="G68" s="20">
        <v>0</v>
      </c>
      <c r="H68" s="20">
        <v>41</v>
      </c>
      <c r="I68" s="20">
        <v>5</v>
      </c>
      <c r="J68" s="20">
        <v>53</v>
      </c>
      <c r="K68" s="20">
        <v>20</v>
      </c>
      <c r="L68" s="66">
        <v>0</v>
      </c>
    </row>
    <row r="69" spans="1:12" ht="16.5" customHeight="1">
      <c r="A69" s="120"/>
      <c r="B69" s="124" t="s">
        <v>66</v>
      </c>
      <c r="C69" s="124"/>
      <c r="D69" s="124"/>
      <c r="E69" s="19">
        <f t="shared" si="2"/>
        <v>58</v>
      </c>
      <c r="F69" s="24">
        <v>235</v>
      </c>
      <c r="G69" s="20">
        <v>0</v>
      </c>
      <c r="H69" s="20">
        <v>14</v>
      </c>
      <c r="I69" s="20">
        <v>2</v>
      </c>
      <c r="J69" s="20">
        <v>33</v>
      </c>
      <c r="K69" s="20">
        <v>1</v>
      </c>
      <c r="L69" s="66">
        <v>0</v>
      </c>
    </row>
    <row r="70" spans="1:12" ht="16.5" customHeight="1">
      <c r="A70" s="120"/>
      <c r="B70" s="124" t="s">
        <v>67</v>
      </c>
      <c r="C70" s="124"/>
      <c r="D70" s="124"/>
      <c r="E70" s="19">
        <f t="shared" si="2"/>
        <v>59</v>
      </c>
      <c r="F70" s="24">
        <v>53</v>
      </c>
      <c r="G70" s="20">
        <v>1</v>
      </c>
      <c r="H70" s="20">
        <v>6</v>
      </c>
      <c r="I70" s="20">
        <v>0</v>
      </c>
      <c r="J70" s="20">
        <v>1</v>
      </c>
      <c r="K70" s="20">
        <v>0</v>
      </c>
      <c r="L70" s="66">
        <v>0</v>
      </c>
    </row>
    <row r="71" spans="1:12" ht="16.5" customHeight="1">
      <c r="A71" s="120"/>
      <c r="B71" s="124" t="s">
        <v>68</v>
      </c>
      <c r="C71" s="124"/>
      <c r="D71" s="124"/>
      <c r="E71" s="19">
        <f t="shared" si="2"/>
        <v>60</v>
      </c>
      <c r="F71" s="24">
        <v>14</v>
      </c>
      <c r="G71" s="20">
        <v>0</v>
      </c>
      <c r="H71" s="20">
        <v>0</v>
      </c>
      <c r="I71" s="20">
        <v>0</v>
      </c>
      <c r="J71" s="20">
        <v>0</v>
      </c>
      <c r="K71" s="20">
        <v>0</v>
      </c>
      <c r="L71" s="66">
        <v>0</v>
      </c>
    </row>
    <row r="72" spans="1:12" ht="16.5" customHeight="1">
      <c r="A72" s="120"/>
      <c r="B72" s="124" t="s">
        <v>69</v>
      </c>
      <c r="C72" s="124"/>
      <c r="D72" s="124"/>
      <c r="E72" s="19">
        <f t="shared" si="2"/>
        <v>61</v>
      </c>
      <c r="F72" s="24">
        <v>9</v>
      </c>
      <c r="G72" s="20">
        <v>1</v>
      </c>
      <c r="H72" s="20">
        <v>0</v>
      </c>
      <c r="I72" s="20">
        <v>0</v>
      </c>
      <c r="J72" s="20">
        <v>2</v>
      </c>
      <c r="K72" s="20">
        <v>0</v>
      </c>
      <c r="L72" s="66">
        <v>0</v>
      </c>
    </row>
    <row r="73" spans="1:12" ht="16.5" customHeight="1">
      <c r="A73" s="128"/>
      <c r="B73" s="130" t="s">
        <v>70</v>
      </c>
      <c r="C73" s="130"/>
      <c r="D73" s="130"/>
      <c r="E73" s="58">
        <f t="shared" si="2"/>
        <v>62</v>
      </c>
      <c r="F73" s="50">
        <v>3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69">
        <v>0</v>
      </c>
    </row>
    <row r="74" spans="1:12" ht="12.75" customHeight="1"/>
    <row r="75" spans="1:12" ht="12.75" customHeight="1"/>
    <row r="76" spans="1:12" ht="12.75" customHeight="1"/>
    <row r="77" spans="1:12" ht="12.75" customHeight="1"/>
    <row r="78" spans="1:12" ht="12.75" customHeight="1"/>
    <row r="79" spans="1:12" ht="12.75" customHeight="1"/>
    <row r="80" spans="1:12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</sheetData>
  <mergeCells count="88">
    <mergeCell ref="B65:D65"/>
    <mergeCell ref="A47:A66"/>
    <mergeCell ref="B66:D66"/>
    <mergeCell ref="B67:D67"/>
    <mergeCell ref="B68:D68"/>
    <mergeCell ref="B60:D60"/>
    <mergeCell ref="B61:D61"/>
    <mergeCell ref="B62:D62"/>
    <mergeCell ref="B63:D63"/>
    <mergeCell ref="B64:D64"/>
    <mergeCell ref="B55:D55"/>
    <mergeCell ref="B56:D56"/>
    <mergeCell ref="B57:D57"/>
    <mergeCell ref="B58:D58"/>
    <mergeCell ref="B59:D59"/>
    <mergeCell ref="B50:D50"/>
    <mergeCell ref="B70:D70"/>
    <mergeCell ref="A67:A73"/>
    <mergeCell ref="B71:D71"/>
    <mergeCell ref="B72:D72"/>
    <mergeCell ref="B73:D73"/>
    <mergeCell ref="B69:D69"/>
    <mergeCell ref="A42:D42"/>
    <mergeCell ref="A43:D43"/>
    <mergeCell ref="C37:D37"/>
    <mergeCell ref="C38:D38"/>
    <mergeCell ref="C39:D39"/>
    <mergeCell ref="B53:D53"/>
    <mergeCell ref="B54:D54"/>
    <mergeCell ref="A44:D44"/>
    <mergeCell ref="A45:D45"/>
    <mergeCell ref="A46:D46"/>
    <mergeCell ref="B47:D47"/>
    <mergeCell ref="B48:D48"/>
    <mergeCell ref="B49:D49"/>
    <mergeCell ref="B51:D51"/>
    <mergeCell ref="B52:D52"/>
    <mergeCell ref="B33:D33"/>
    <mergeCell ref="B34:D34"/>
    <mergeCell ref="C35:D35"/>
    <mergeCell ref="C36:D36"/>
    <mergeCell ref="A28:A31"/>
    <mergeCell ref="B28:D28"/>
    <mergeCell ref="C29:D29"/>
    <mergeCell ref="B30:D30"/>
    <mergeCell ref="C31:D31"/>
    <mergeCell ref="B35:B40"/>
    <mergeCell ref="C40:D40"/>
    <mergeCell ref="A34:A41"/>
    <mergeCell ref="B41:D41"/>
    <mergeCell ref="A21:A23"/>
    <mergeCell ref="B21:D21"/>
    <mergeCell ref="B22:D22"/>
    <mergeCell ref="B23:D23"/>
    <mergeCell ref="B32:D32"/>
    <mergeCell ref="A24:D24"/>
    <mergeCell ref="A25:D25"/>
    <mergeCell ref="A26:A27"/>
    <mergeCell ref="B26:D26"/>
    <mergeCell ref="B27:D27"/>
    <mergeCell ref="A11:D11"/>
    <mergeCell ref="A12:D12"/>
    <mergeCell ref="A13:D13"/>
    <mergeCell ref="A14:A15"/>
    <mergeCell ref="B14:D14"/>
    <mergeCell ref="B15:D15"/>
    <mergeCell ref="A16:A20"/>
    <mergeCell ref="B16:D16"/>
    <mergeCell ref="B17:D17"/>
    <mergeCell ref="B18:D18"/>
    <mergeCell ref="B19:D19"/>
    <mergeCell ref="B20:D20"/>
    <mergeCell ref="F7:L7"/>
    <mergeCell ref="L9:L10"/>
    <mergeCell ref="A7:D10"/>
    <mergeCell ref="E7:E10"/>
    <mergeCell ref="F8:F10"/>
    <mergeCell ref="G9:G10"/>
    <mergeCell ref="H9:H10"/>
    <mergeCell ref="I9:I10"/>
    <mergeCell ref="J9:J10"/>
    <mergeCell ref="K9:K10"/>
    <mergeCell ref="G8:L8"/>
    <mergeCell ref="K1:L1"/>
    <mergeCell ref="A3:K3"/>
    <mergeCell ref="A4:B4"/>
    <mergeCell ref="C4:D4"/>
    <mergeCell ref="G4:K4"/>
  </mergeCells>
  <printOptions horizontalCentered="1"/>
  <pageMargins left="0.78740157499999996" right="0.78740157499999996" top="0.984251969" bottom="0.984251969" header="0.4921259845" footer="0.4921259845"/>
  <pageSetup paperSize="9" scale="59"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64"/>
  <sheetViews>
    <sheetView workbookViewId="0"/>
  </sheetViews>
  <sheetFormatPr defaultRowHeight="12.75"/>
  <cols>
    <col min="1" max="1" width="6" customWidth="1"/>
    <col min="2" max="2" width="6.140625" customWidth="1"/>
    <col min="3" max="3" width="6" customWidth="1"/>
    <col min="4" max="4" width="42.85546875" customWidth="1"/>
    <col min="5" max="5" width="3.85546875" customWidth="1"/>
    <col min="6" max="12" width="10" customWidth="1"/>
    <col min="13" max="17" width="6.85546875" customWidth="1"/>
  </cols>
  <sheetData>
    <row r="1" spans="1:12" ht="21" customHeight="1">
      <c r="A1" s="2" t="s">
        <v>0</v>
      </c>
      <c r="B1" s="2"/>
      <c r="C1" s="2"/>
      <c r="I1" s="4" t="s">
        <v>1</v>
      </c>
      <c r="K1" s="80" t="s">
        <v>2</v>
      </c>
      <c r="L1" s="81"/>
    </row>
    <row r="2" spans="1:12" ht="21" customHeight="1">
      <c r="A2" s="2"/>
      <c r="B2" s="2"/>
      <c r="C2" s="2"/>
      <c r="I2" s="4"/>
    </row>
    <row r="3" spans="1:12" ht="24" customHeight="1">
      <c r="A3" s="82" t="s">
        <v>3</v>
      </c>
      <c r="B3" s="82"/>
      <c r="C3" s="82"/>
      <c r="D3" s="82"/>
      <c r="E3" s="82"/>
      <c r="F3" s="82"/>
      <c r="G3" s="82"/>
      <c r="H3" s="82"/>
      <c r="I3" s="82"/>
      <c r="J3" s="82"/>
      <c r="K3" s="82"/>
    </row>
    <row r="4" spans="1:12" ht="18" customHeight="1">
      <c r="A4" s="5"/>
      <c r="B4" s="5"/>
      <c r="C4" s="5"/>
      <c r="D4" s="6"/>
      <c r="E4" s="157"/>
      <c r="F4" s="157"/>
      <c r="G4" s="157"/>
      <c r="H4" s="7"/>
      <c r="I4" s="7"/>
      <c r="J4" s="7"/>
      <c r="K4" s="7"/>
    </row>
    <row r="5" spans="1:12" ht="12" customHeight="1">
      <c r="A5" s="5"/>
      <c r="B5" s="5"/>
      <c r="C5" s="5"/>
      <c r="D5" s="6"/>
      <c r="E5" s="47"/>
      <c r="F5" s="47"/>
      <c r="G5" s="47"/>
      <c r="H5" s="7"/>
      <c r="I5" s="7"/>
      <c r="J5" s="7"/>
      <c r="L5" s="8" t="s">
        <v>71</v>
      </c>
    </row>
    <row r="6" spans="1:12" ht="15.75" customHeight="1">
      <c r="A6" s="9" t="s">
        <v>72</v>
      </c>
      <c r="B6" s="10"/>
      <c r="C6" s="10"/>
      <c r="D6" s="11"/>
      <c r="E6" s="12"/>
      <c r="F6" s="12"/>
      <c r="G6" s="12"/>
      <c r="H6" s="12"/>
      <c r="I6" s="12"/>
      <c r="J6" s="12"/>
      <c r="K6" s="12"/>
    </row>
    <row r="7" spans="1:12" ht="15.95" customHeight="1">
      <c r="A7" s="158"/>
      <c r="B7" s="159"/>
      <c r="C7" s="159"/>
      <c r="D7" s="160"/>
      <c r="E7" s="92"/>
      <c r="F7" s="150" t="s">
        <v>8</v>
      </c>
      <c r="G7" s="150"/>
      <c r="H7" s="150"/>
      <c r="I7" s="150"/>
      <c r="J7" s="150"/>
      <c r="K7" s="150"/>
      <c r="L7" s="151"/>
    </row>
    <row r="8" spans="1:12" ht="15.95" customHeight="1">
      <c r="A8" s="161"/>
      <c r="B8" s="162"/>
      <c r="C8" s="162"/>
      <c r="D8" s="163"/>
      <c r="E8" s="93"/>
      <c r="F8" s="177" t="s">
        <v>9</v>
      </c>
      <c r="G8" s="169" t="s">
        <v>10</v>
      </c>
      <c r="H8" s="169"/>
      <c r="I8" s="169"/>
      <c r="J8" s="169"/>
      <c r="K8" s="169"/>
      <c r="L8" s="170"/>
    </row>
    <row r="9" spans="1:12" ht="19.5" customHeight="1">
      <c r="A9" s="161"/>
      <c r="B9" s="162"/>
      <c r="C9" s="162"/>
      <c r="D9" s="163"/>
      <c r="E9" s="93"/>
      <c r="F9" s="95"/>
      <c r="G9" s="97" t="s">
        <v>11</v>
      </c>
      <c r="H9" s="99" t="s">
        <v>12</v>
      </c>
      <c r="I9" s="99" t="s">
        <v>13</v>
      </c>
      <c r="J9" s="101" t="s">
        <v>14</v>
      </c>
      <c r="K9" s="103" t="s">
        <v>15</v>
      </c>
      <c r="L9" s="148" t="s">
        <v>110</v>
      </c>
    </row>
    <row r="10" spans="1:12" ht="19.5" customHeight="1">
      <c r="A10" s="164"/>
      <c r="B10" s="165"/>
      <c r="C10" s="165"/>
      <c r="D10" s="166"/>
      <c r="E10" s="94"/>
      <c r="F10" s="96"/>
      <c r="G10" s="98"/>
      <c r="H10" s="100"/>
      <c r="I10" s="100"/>
      <c r="J10" s="102"/>
      <c r="K10" s="103"/>
      <c r="L10" s="149"/>
    </row>
    <row r="11" spans="1:12" ht="13.5" customHeight="1">
      <c r="A11" s="202" t="s">
        <v>16</v>
      </c>
      <c r="B11" s="203"/>
      <c r="C11" s="203"/>
      <c r="D11" s="204"/>
      <c r="E11" s="13" t="s">
        <v>17</v>
      </c>
      <c r="F11" s="14">
        <v>1</v>
      </c>
      <c r="G11" s="14">
        <f t="shared" ref="G11:L11" si="0">F11+1</f>
        <v>2</v>
      </c>
      <c r="H11" s="14">
        <f t="shared" si="0"/>
        <v>3</v>
      </c>
      <c r="I11" s="14">
        <f t="shared" si="0"/>
        <v>4</v>
      </c>
      <c r="J11" s="14">
        <f t="shared" si="0"/>
        <v>5</v>
      </c>
      <c r="K11" s="14">
        <f t="shared" si="0"/>
        <v>6</v>
      </c>
      <c r="L11" s="64">
        <f t="shared" si="0"/>
        <v>7</v>
      </c>
    </row>
    <row r="12" spans="1:12" ht="16.5" customHeight="1">
      <c r="A12" s="181" t="s">
        <v>73</v>
      </c>
      <c r="B12" s="182"/>
      <c r="C12" s="182"/>
      <c r="D12" s="183"/>
      <c r="E12" s="19">
        <f>'OS Chrudim'!E73+1</f>
        <v>63</v>
      </c>
      <c r="F12" s="24">
        <v>1012</v>
      </c>
      <c r="G12" s="20">
        <v>5</v>
      </c>
      <c r="H12" s="20">
        <v>58</v>
      </c>
      <c r="I12" s="20">
        <v>1</v>
      </c>
      <c r="J12" s="20">
        <v>109</v>
      </c>
      <c r="K12" s="72">
        <v>20</v>
      </c>
      <c r="L12" s="66">
        <v>0</v>
      </c>
    </row>
    <row r="13" spans="1:12" ht="16.5" customHeight="1">
      <c r="A13" s="142" t="s">
        <v>38</v>
      </c>
      <c r="B13" s="83" t="s">
        <v>64</v>
      </c>
      <c r="C13" s="125"/>
      <c r="D13" s="126"/>
      <c r="E13" s="19">
        <f t="shared" ref="E13:E47" si="1">E12+1</f>
        <v>64</v>
      </c>
      <c r="F13" s="24">
        <v>433</v>
      </c>
      <c r="G13" s="20">
        <v>0</v>
      </c>
      <c r="H13" s="20">
        <v>33</v>
      </c>
      <c r="I13" s="20">
        <v>1</v>
      </c>
      <c r="J13" s="20">
        <v>45</v>
      </c>
      <c r="K13" s="20">
        <v>16</v>
      </c>
      <c r="L13" s="66">
        <v>0</v>
      </c>
    </row>
    <row r="14" spans="1:12" ht="16.5" customHeight="1">
      <c r="A14" s="143"/>
      <c r="B14" s="171" t="s">
        <v>74</v>
      </c>
      <c r="C14" s="83" t="s">
        <v>75</v>
      </c>
      <c r="D14" s="126"/>
      <c r="E14" s="19">
        <f t="shared" si="1"/>
        <v>65</v>
      </c>
      <c r="F14" s="24">
        <v>5</v>
      </c>
      <c r="G14" s="20">
        <v>0</v>
      </c>
      <c r="H14" s="20">
        <v>0</v>
      </c>
      <c r="I14" s="20">
        <v>0</v>
      </c>
      <c r="J14" s="20">
        <v>2</v>
      </c>
      <c r="K14" s="20">
        <v>0</v>
      </c>
      <c r="L14" s="66">
        <v>0</v>
      </c>
    </row>
    <row r="15" spans="1:12" ht="16.5" customHeight="1">
      <c r="A15" s="143"/>
      <c r="B15" s="172"/>
      <c r="C15" s="145" t="s">
        <v>38</v>
      </c>
      <c r="D15" s="1" t="s">
        <v>76</v>
      </c>
      <c r="E15" s="19">
        <f t="shared" si="1"/>
        <v>66</v>
      </c>
      <c r="F15" s="24">
        <v>4</v>
      </c>
      <c r="G15" s="20">
        <v>0</v>
      </c>
      <c r="H15" s="20" t="s">
        <v>22</v>
      </c>
      <c r="I15" s="20">
        <v>0</v>
      </c>
      <c r="J15" s="20">
        <v>1</v>
      </c>
      <c r="K15" s="20">
        <v>0</v>
      </c>
      <c r="L15" s="66" t="s">
        <v>22</v>
      </c>
    </row>
    <row r="16" spans="1:12" ht="16.5" customHeight="1">
      <c r="A16" s="143"/>
      <c r="B16" s="172"/>
      <c r="C16" s="146"/>
      <c r="D16" s="1" t="s">
        <v>102</v>
      </c>
      <c r="E16" s="19">
        <f t="shared" si="1"/>
        <v>67</v>
      </c>
      <c r="F16" s="24">
        <v>0</v>
      </c>
      <c r="G16" s="20">
        <v>0</v>
      </c>
      <c r="H16" s="20">
        <v>0</v>
      </c>
      <c r="I16" s="20">
        <v>0</v>
      </c>
      <c r="J16" s="20">
        <v>0</v>
      </c>
      <c r="K16" s="20">
        <v>0</v>
      </c>
      <c r="L16" s="66">
        <v>0</v>
      </c>
    </row>
    <row r="17" spans="1:12" ht="16.5" customHeight="1">
      <c r="A17" s="143"/>
      <c r="B17" s="173"/>
      <c r="C17" s="147"/>
      <c r="D17" s="1" t="s">
        <v>77</v>
      </c>
      <c r="E17" s="19">
        <f t="shared" si="1"/>
        <v>68</v>
      </c>
      <c r="F17" s="24">
        <v>1</v>
      </c>
      <c r="G17" s="20">
        <v>0</v>
      </c>
      <c r="H17" s="20">
        <v>0</v>
      </c>
      <c r="I17" s="20">
        <v>0</v>
      </c>
      <c r="J17" s="20">
        <v>1</v>
      </c>
      <c r="K17" s="20">
        <v>0</v>
      </c>
      <c r="L17" s="66">
        <v>0</v>
      </c>
    </row>
    <row r="18" spans="1:12" ht="16.5" customHeight="1">
      <c r="A18" s="143"/>
      <c r="B18" s="1" t="s">
        <v>65</v>
      </c>
      <c r="C18" s="1"/>
      <c r="D18" s="1"/>
      <c r="E18" s="19">
        <f t="shared" si="1"/>
        <v>69</v>
      </c>
      <c r="F18" s="24">
        <v>207</v>
      </c>
      <c r="G18" s="20">
        <v>0</v>
      </c>
      <c r="H18" s="20">
        <v>14</v>
      </c>
      <c r="I18" s="20">
        <v>0</v>
      </c>
      <c r="J18" s="20">
        <v>28</v>
      </c>
      <c r="K18" s="20">
        <v>0</v>
      </c>
      <c r="L18" s="66">
        <v>0</v>
      </c>
    </row>
    <row r="19" spans="1:12" ht="16.5" customHeight="1">
      <c r="A19" s="143"/>
      <c r="B19" s="171" t="s">
        <v>74</v>
      </c>
      <c r="C19" s="83" t="s">
        <v>75</v>
      </c>
      <c r="D19" s="126"/>
      <c r="E19" s="19">
        <f t="shared" si="1"/>
        <v>70</v>
      </c>
      <c r="F19" s="24">
        <v>17</v>
      </c>
      <c r="G19" s="20">
        <v>0</v>
      </c>
      <c r="H19" s="20">
        <v>0</v>
      </c>
      <c r="I19" s="20">
        <v>0</v>
      </c>
      <c r="J19" s="20">
        <v>6</v>
      </c>
      <c r="K19" s="20">
        <v>0</v>
      </c>
      <c r="L19" s="66">
        <v>0</v>
      </c>
    </row>
    <row r="20" spans="1:12" ht="16.5" customHeight="1">
      <c r="A20" s="143"/>
      <c r="B20" s="172"/>
      <c r="C20" s="145" t="s">
        <v>38</v>
      </c>
      <c r="D20" s="1" t="s">
        <v>76</v>
      </c>
      <c r="E20" s="19">
        <f t="shared" si="1"/>
        <v>71</v>
      </c>
      <c r="F20" s="24">
        <v>14</v>
      </c>
      <c r="G20" s="20">
        <v>0</v>
      </c>
      <c r="H20" s="20" t="s">
        <v>22</v>
      </c>
      <c r="I20" s="20">
        <v>0</v>
      </c>
      <c r="J20" s="20">
        <v>6</v>
      </c>
      <c r="K20" s="20">
        <v>0</v>
      </c>
      <c r="L20" s="66" t="s">
        <v>22</v>
      </c>
    </row>
    <row r="21" spans="1:12" ht="16.5" customHeight="1">
      <c r="A21" s="143"/>
      <c r="B21" s="172"/>
      <c r="C21" s="146"/>
      <c r="D21" s="1" t="s">
        <v>102</v>
      </c>
      <c r="E21" s="19">
        <f t="shared" si="1"/>
        <v>72</v>
      </c>
      <c r="F21" s="24">
        <v>0</v>
      </c>
      <c r="G21" s="20">
        <v>0</v>
      </c>
      <c r="H21" s="20">
        <v>0</v>
      </c>
      <c r="I21" s="20">
        <v>0</v>
      </c>
      <c r="J21" s="20">
        <v>0</v>
      </c>
      <c r="K21" s="20">
        <v>0</v>
      </c>
      <c r="L21" s="66">
        <v>0</v>
      </c>
    </row>
    <row r="22" spans="1:12" ht="16.5" customHeight="1">
      <c r="A22" s="143"/>
      <c r="B22" s="173"/>
      <c r="C22" s="147"/>
      <c r="D22" s="1" t="s">
        <v>77</v>
      </c>
      <c r="E22" s="19">
        <f t="shared" si="1"/>
        <v>73</v>
      </c>
      <c r="F22" s="24">
        <v>3</v>
      </c>
      <c r="G22" s="20">
        <v>0</v>
      </c>
      <c r="H22" s="20">
        <v>0</v>
      </c>
      <c r="I22" s="20">
        <v>0</v>
      </c>
      <c r="J22" s="20">
        <v>0</v>
      </c>
      <c r="K22" s="20">
        <v>0</v>
      </c>
      <c r="L22" s="66">
        <v>0</v>
      </c>
    </row>
    <row r="23" spans="1:12" ht="16.5" customHeight="1">
      <c r="A23" s="143"/>
      <c r="B23" s="83" t="s">
        <v>66</v>
      </c>
      <c r="C23" s="125"/>
      <c r="D23" s="126"/>
      <c r="E23" s="19">
        <f t="shared" si="1"/>
        <v>74</v>
      </c>
      <c r="F23" s="24">
        <v>139</v>
      </c>
      <c r="G23" s="20">
        <v>0</v>
      </c>
      <c r="H23" s="20">
        <v>4</v>
      </c>
      <c r="I23" s="20">
        <v>0</v>
      </c>
      <c r="J23" s="20">
        <v>13</v>
      </c>
      <c r="K23" s="20">
        <v>2</v>
      </c>
      <c r="L23" s="66">
        <v>0</v>
      </c>
    </row>
    <row r="24" spans="1:12" ht="16.5" customHeight="1">
      <c r="A24" s="143"/>
      <c r="B24" s="171" t="s">
        <v>74</v>
      </c>
      <c r="C24" s="83" t="s">
        <v>75</v>
      </c>
      <c r="D24" s="126"/>
      <c r="E24" s="19">
        <f t="shared" si="1"/>
        <v>75</v>
      </c>
      <c r="F24" s="24">
        <v>13</v>
      </c>
      <c r="G24" s="20">
        <v>0</v>
      </c>
      <c r="H24" s="20">
        <v>0</v>
      </c>
      <c r="I24" s="20">
        <v>0</v>
      </c>
      <c r="J24" s="20">
        <v>1</v>
      </c>
      <c r="K24" s="20">
        <v>0</v>
      </c>
      <c r="L24" s="66">
        <v>0</v>
      </c>
    </row>
    <row r="25" spans="1:12" ht="16.5" customHeight="1">
      <c r="A25" s="143"/>
      <c r="B25" s="172"/>
      <c r="C25" s="145" t="s">
        <v>38</v>
      </c>
      <c r="D25" s="1" t="s">
        <v>76</v>
      </c>
      <c r="E25" s="19">
        <f t="shared" si="1"/>
        <v>76</v>
      </c>
      <c r="F25" s="24">
        <v>10</v>
      </c>
      <c r="G25" s="20">
        <v>0</v>
      </c>
      <c r="H25" s="20" t="s">
        <v>22</v>
      </c>
      <c r="I25" s="20">
        <v>0</v>
      </c>
      <c r="J25" s="20">
        <v>1</v>
      </c>
      <c r="K25" s="20">
        <v>0</v>
      </c>
      <c r="L25" s="66" t="s">
        <v>22</v>
      </c>
    </row>
    <row r="26" spans="1:12" ht="16.5" customHeight="1">
      <c r="A26" s="143"/>
      <c r="B26" s="172"/>
      <c r="C26" s="146"/>
      <c r="D26" s="1" t="s">
        <v>102</v>
      </c>
      <c r="E26" s="19">
        <f t="shared" si="1"/>
        <v>77</v>
      </c>
      <c r="F26" s="24">
        <v>0</v>
      </c>
      <c r="G26" s="20">
        <v>0</v>
      </c>
      <c r="H26" s="20">
        <v>0</v>
      </c>
      <c r="I26" s="20">
        <v>0</v>
      </c>
      <c r="J26" s="20">
        <v>0</v>
      </c>
      <c r="K26" s="20">
        <v>0</v>
      </c>
      <c r="L26" s="66">
        <v>0</v>
      </c>
    </row>
    <row r="27" spans="1:12" ht="16.5" customHeight="1">
      <c r="A27" s="143"/>
      <c r="B27" s="173"/>
      <c r="C27" s="147"/>
      <c r="D27" s="1" t="s">
        <v>77</v>
      </c>
      <c r="E27" s="19">
        <f t="shared" si="1"/>
        <v>78</v>
      </c>
      <c r="F27" s="24">
        <v>3</v>
      </c>
      <c r="G27" s="20">
        <v>0</v>
      </c>
      <c r="H27" s="20">
        <v>0</v>
      </c>
      <c r="I27" s="20">
        <v>0</v>
      </c>
      <c r="J27" s="20">
        <v>0</v>
      </c>
      <c r="K27" s="20">
        <v>0</v>
      </c>
      <c r="L27" s="66">
        <v>0</v>
      </c>
    </row>
    <row r="28" spans="1:12" ht="16.5" customHeight="1">
      <c r="A28" s="143"/>
      <c r="B28" s="83" t="s">
        <v>67</v>
      </c>
      <c r="C28" s="125"/>
      <c r="D28" s="126"/>
      <c r="E28" s="19">
        <f t="shared" si="1"/>
        <v>79</v>
      </c>
      <c r="F28" s="24">
        <v>147</v>
      </c>
      <c r="G28" s="20">
        <v>0</v>
      </c>
      <c r="H28" s="24">
        <v>6</v>
      </c>
      <c r="I28" s="20">
        <v>0</v>
      </c>
      <c r="J28" s="20">
        <v>17</v>
      </c>
      <c r="K28" s="20">
        <v>1</v>
      </c>
      <c r="L28" s="66">
        <v>0</v>
      </c>
    </row>
    <row r="29" spans="1:12" ht="16.5" customHeight="1">
      <c r="A29" s="143"/>
      <c r="B29" s="171" t="s">
        <v>74</v>
      </c>
      <c r="C29" s="83" t="s">
        <v>75</v>
      </c>
      <c r="D29" s="126"/>
      <c r="E29" s="19">
        <f t="shared" si="1"/>
        <v>80</v>
      </c>
      <c r="F29" s="24">
        <v>69</v>
      </c>
      <c r="G29" s="20">
        <v>0</v>
      </c>
      <c r="H29" s="20">
        <v>1</v>
      </c>
      <c r="I29" s="20">
        <v>0</v>
      </c>
      <c r="J29" s="20">
        <v>17</v>
      </c>
      <c r="K29" s="20">
        <v>1</v>
      </c>
      <c r="L29" s="66">
        <v>0</v>
      </c>
    </row>
    <row r="30" spans="1:12" ht="16.5" customHeight="1">
      <c r="A30" s="143"/>
      <c r="B30" s="172"/>
      <c r="C30" s="145" t="s">
        <v>38</v>
      </c>
      <c r="D30" s="1" t="s">
        <v>76</v>
      </c>
      <c r="E30" s="19">
        <f t="shared" si="1"/>
        <v>81</v>
      </c>
      <c r="F30" s="24">
        <v>56</v>
      </c>
      <c r="G30" s="20">
        <v>0</v>
      </c>
      <c r="H30" s="20" t="s">
        <v>22</v>
      </c>
      <c r="I30" s="20">
        <v>0</v>
      </c>
      <c r="J30" s="20">
        <v>17</v>
      </c>
      <c r="K30" s="20">
        <v>1</v>
      </c>
      <c r="L30" s="66" t="s">
        <v>22</v>
      </c>
    </row>
    <row r="31" spans="1:12" ht="16.5" customHeight="1">
      <c r="A31" s="143"/>
      <c r="B31" s="173"/>
      <c r="C31" s="147"/>
      <c r="D31" s="1" t="s">
        <v>77</v>
      </c>
      <c r="E31" s="19">
        <f t="shared" si="1"/>
        <v>82</v>
      </c>
      <c r="F31" s="24">
        <v>13</v>
      </c>
      <c r="G31" s="20">
        <v>0</v>
      </c>
      <c r="H31" s="20">
        <v>1</v>
      </c>
      <c r="I31" s="20">
        <v>0</v>
      </c>
      <c r="J31" s="20">
        <v>0</v>
      </c>
      <c r="K31" s="20">
        <v>0</v>
      </c>
      <c r="L31" s="66">
        <v>0</v>
      </c>
    </row>
    <row r="32" spans="1:12" ht="16.5" customHeight="1">
      <c r="A32" s="143"/>
      <c r="B32" s="83" t="s">
        <v>68</v>
      </c>
      <c r="C32" s="125"/>
      <c r="D32" s="126"/>
      <c r="E32" s="19">
        <f t="shared" si="1"/>
        <v>83</v>
      </c>
      <c r="F32" s="24">
        <v>57</v>
      </c>
      <c r="G32" s="20">
        <v>1</v>
      </c>
      <c r="H32" s="20">
        <v>1</v>
      </c>
      <c r="I32" s="20">
        <v>0</v>
      </c>
      <c r="J32" s="20">
        <v>2</v>
      </c>
      <c r="K32" s="20">
        <v>1</v>
      </c>
      <c r="L32" s="66">
        <v>0</v>
      </c>
    </row>
    <row r="33" spans="1:12" ht="16.5" customHeight="1">
      <c r="A33" s="143"/>
      <c r="B33" s="171" t="s">
        <v>74</v>
      </c>
      <c r="C33" s="83" t="s">
        <v>75</v>
      </c>
      <c r="D33" s="126"/>
      <c r="E33" s="19">
        <f t="shared" si="1"/>
        <v>84</v>
      </c>
      <c r="F33" s="24">
        <v>37</v>
      </c>
      <c r="G33" s="20">
        <v>0</v>
      </c>
      <c r="H33" s="20">
        <v>0</v>
      </c>
      <c r="I33" s="20">
        <v>0</v>
      </c>
      <c r="J33" s="20">
        <v>2</v>
      </c>
      <c r="K33" s="20">
        <v>1</v>
      </c>
      <c r="L33" s="66">
        <v>0</v>
      </c>
    </row>
    <row r="34" spans="1:12" ht="16.5" customHeight="1">
      <c r="A34" s="143"/>
      <c r="B34" s="172"/>
      <c r="C34" s="145" t="s">
        <v>38</v>
      </c>
      <c r="D34" s="1" t="s">
        <v>76</v>
      </c>
      <c r="E34" s="19">
        <f t="shared" si="1"/>
        <v>85</v>
      </c>
      <c r="F34" s="24">
        <v>33</v>
      </c>
      <c r="G34" s="20">
        <v>0</v>
      </c>
      <c r="H34" s="20" t="s">
        <v>22</v>
      </c>
      <c r="I34" s="20">
        <v>0</v>
      </c>
      <c r="J34" s="20">
        <v>2</v>
      </c>
      <c r="K34" s="20">
        <v>1</v>
      </c>
      <c r="L34" s="66" t="s">
        <v>22</v>
      </c>
    </row>
    <row r="35" spans="1:12" ht="16.5" customHeight="1">
      <c r="A35" s="143"/>
      <c r="B35" s="173"/>
      <c r="C35" s="147"/>
      <c r="D35" s="1" t="s">
        <v>77</v>
      </c>
      <c r="E35" s="19">
        <f t="shared" si="1"/>
        <v>86</v>
      </c>
      <c r="F35" s="24">
        <v>4</v>
      </c>
      <c r="G35" s="20">
        <v>0</v>
      </c>
      <c r="H35" s="24">
        <v>0</v>
      </c>
      <c r="I35" s="20">
        <v>0</v>
      </c>
      <c r="J35" s="20">
        <v>0</v>
      </c>
      <c r="K35" s="20">
        <v>0</v>
      </c>
      <c r="L35" s="66">
        <v>0</v>
      </c>
    </row>
    <row r="36" spans="1:12" ht="16.5" customHeight="1">
      <c r="A36" s="143"/>
      <c r="B36" s="83" t="s">
        <v>69</v>
      </c>
      <c r="C36" s="125"/>
      <c r="D36" s="126"/>
      <c r="E36" s="19">
        <f t="shared" si="1"/>
        <v>87</v>
      </c>
      <c r="F36" s="24">
        <v>12</v>
      </c>
      <c r="G36" s="20">
        <v>1</v>
      </c>
      <c r="H36" s="24">
        <v>0</v>
      </c>
      <c r="I36" s="20">
        <v>0</v>
      </c>
      <c r="J36" s="20">
        <v>1</v>
      </c>
      <c r="K36" s="20">
        <v>0</v>
      </c>
      <c r="L36" s="66">
        <v>0</v>
      </c>
    </row>
    <row r="37" spans="1:12" ht="16.5" customHeight="1">
      <c r="A37" s="143"/>
      <c r="B37" s="171" t="s">
        <v>74</v>
      </c>
      <c r="C37" s="83" t="s">
        <v>75</v>
      </c>
      <c r="D37" s="126"/>
      <c r="E37" s="19">
        <f t="shared" si="1"/>
        <v>88</v>
      </c>
      <c r="F37" s="24">
        <v>10</v>
      </c>
      <c r="G37" s="20">
        <v>1</v>
      </c>
      <c r="H37" s="24">
        <v>0</v>
      </c>
      <c r="I37" s="20">
        <v>0</v>
      </c>
      <c r="J37" s="20">
        <v>1</v>
      </c>
      <c r="K37" s="20">
        <v>0</v>
      </c>
      <c r="L37" s="66">
        <v>0</v>
      </c>
    </row>
    <row r="38" spans="1:12" ht="16.5" customHeight="1">
      <c r="A38" s="143"/>
      <c r="B38" s="172"/>
      <c r="C38" s="145" t="s">
        <v>38</v>
      </c>
      <c r="D38" s="1" t="s">
        <v>76</v>
      </c>
      <c r="E38" s="19">
        <f t="shared" si="1"/>
        <v>89</v>
      </c>
      <c r="F38" s="24">
        <v>7</v>
      </c>
      <c r="G38" s="20">
        <v>0</v>
      </c>
      <c r="H38" s="20" t="s">
        <v>22</v>
      </c>
      <c r="I38" s="20">
        <v>0</v>
      </c>
      <c r="J38" s="20">
        <v>1</v>
      </c>
      <c r="K38" s="20">
        <v>0</v>
      </c>
      <c r="L38" s="66" t="s">
        <v>22</v>
      </c>
    </row>
    <row r="39" spans="1:12" ht="16.5" customHeight="1">
      <c r="A39" s="143"/>
      <c r="B39" s="173"/>
      <c r="C39" s="147"/>
      <c r="D39" s="1" t="s">
        <v>77</v>
      </c>
      <c r="E39" s="19">
        <f t="shared" si="1"/>
        <v>90</v>
      </c>
      <c r="F39" s="24">
        <v>3</v>
      </c>
      <c r="G39" s="20">
        <v>1</v>
      </c>
      <c r="H39" s="24">
        <v>0</v>
      </c>
      <c r="I39" s="20">
        <v>0</v>
      </c>
      <c r="J39" s="20">
        <v>0</v>
      </c>
      <c r="K39" s="20">
        <v>0</v>
      </c>
      <c r="L39" s="66">
        <v>0</v>
      </c>
    </row>
    <row r="40" spans="1:12" ht="16.5" customHeight="1">
      <c r="A40" s="143"/>
      <c r="B40" s="83" t="s">
        <v>70</v>
      </c>
      <c r="C40" s="125"/>
      <c r="D40" s="126"/>
      <c r="E40" s="19">
        <f t="shared" si="1"/>
        <v>91</v>
      </c>
      <c r="F40" s="24">
        <v>17</v>
      </c>
      <c r="G40" s="20">
        <v>3</v>
      </c>
      <c r="H40" s="24">
        <v>0</v>
      </c>
      <c r="I40" s="20">
        <v>0</v>
      </c>
      <c r="J40" s="20">
        <v>3</v>
      </c>
      <c r="K40" s="20">
        <v>0</v>
      </c>
      <c r="L40" s="66">
        <v>0</v>
      </c>
    </row>
    <row r="41" spans="1:12" ht="16.5" customHeight="1">
      <c r="A41" s="143"/>
      <c r="B41" s="171" t="s">
        <v>74</v>
      </c>
      <c r="C41" s="83" t="s">
        <v>75</v>
      </c>
      <c r="D41" s="126"/>
      <c r="E41" s="19">
        <f t="shared" si="1"/>
        <v>92</v>
      </c>
      <c r="F41" s="24">
        <v>12</v>
      </c>
      <c r="G41" s="20">
        <v>2</v>
      </c>
      <c r="H41" s="24">
        <v>0</v>
      </c>
      <c r="I41" s="20">
        <v>0</v>
      </c>
      <c r="J41" s="20">
        <v>3</v>
      </c>
      <c r="K41" s="20">
        <v>0</v>
      </c>
      <c r="L41" s="66">
        <v>0</v>
      </c>
    </row>
    <row r="42" spans="1:12" ht="16.5" customHeight="1">
      <c r="A42" s="143"/>
      <c r="B42" s="172"/>
      <c r="C42" s="145" t="s">
        <v>38</v>
      </c>
      <c r="D42" s="1" t="s">
        <v>76</v>
      </c>
      <c r="E42" s="19">
        <f t="shared" si="1"/>
        <v>93</v>
      </c>
      <c r="F42" s="24">
        <v>11</v>
      </c>
      <c r="G42" s="20">
        <v>2</v>
      </c>
      <c r="H42" s="20" t="s">
        <v>22</v>
      </c>
      <c r="I42" s="20">
        <v>0</v>
      </c>
      <c r="J42" s="20">
        <v>3</v>
      </c>
      <c r="K42" s="20">
        <v>0</v>
      </c>
      <c r="L42" s="66" t="s">
        <v>22</v>
      </c>
    </row>
    <row r="43" spans="1:12" ht="16.5" customHeight="1">
      <c r="A43" s="144"/>
      <c r="B43" s="173"/>
      <c r="C43" s="147"/>
      <c r="D43" s="1" t="s">
        <v>77</v>
      </c>
      <c r="E43" s="19">
        <f t="shared" si="1"/>
        <v>94</v>
      </c>
      <c r="F43" s="24">
        <v>1</v>
      </c>
      <c r="G43" s="20">
        <v>0</v>
      </c>
      <c r="H43" s="24">
        <v>0</v>
      </c>
      <c r="I43" s="20">
        <v>0</v>
      </c>
      <c r="J43" s="20">
        <v>0</v>
      </c>
      <c r="K43" s="20">
        <v>0</v>
      </c>
      <c r="L43" s="66">
        <v>0</v>
      </c>
    </row>
    <row r="44" spans="1:12" ht="16.5" customHeight="1">
      <c r="A44" s="188" t="s">
        <v>78</v>
      </c>
      <c r="B44" s="189"/>
      <c r="C44" s="189"/>
      <c r="D44" s="190"/>
      <c r="E44" s="19">
        <f t="shared" si="1"/>
        <v>95</v>
      </c>
      <c r="F44" s="24">
        <v>355</v>
      </c>
      <c r="G44" s="20">
        <v>3</v>
      </c>
      <c r="H44" s="20">
        <v>5</v>
      </c>
      <c r="I44" s="20">
        <v>0</v>
      </c>
      <c r="J44" s="20">
        <v>55</v>
      </c>
      <c r="K44" s="20">
        <v>6</v>
      </c>
      <c r="L44" s="66">
        <v>0</v>
      </c>
    </row>
    <row r="45" spans="1:12" ht="16.5" customHeight="1">
      <c r="A45" s="197" t="s">
        <v>38</v>
      </c>
      <c r="B45" s="83" t="s">
        <v>79</v>
      </c>
      <c r="C45" s="125"/>
      <c r="D45" s="126"/>
      <c r="E45" s="19">
        <f t="shared" si="1"/>
        <v>96</v>
      </c>
      <c r="F45" s="24">
        <v>317</v>
      </c>
      <c r="G45" s="20">
        <v>2</v>
      </c>
      <c r="H45" s="20">
        <v>5</v>
      </c>
      <c r="I45" s="20">
        <v>0</v>
      </c>
      <c r="J45" s="20">
        <v>52</v>
      </c>
      <c r="K45" s="20">
        <v>6</v>
      </c>
      <c r="L45" s="66">
        <v>0</v>
      </c>
    </row>
    <row r="46" spans="1:12" ht="16.5" customHeight="1">
      <c r="A46" s="198"/>
      <c r="B46" s="194" t="s">
        <v>80</v>
      </c>
      <c r="C46" s="195"/>
      <c r="D46" s="196"/>
      <c r="E46" s="19">
        <f t="shared" si="1"/>
        <v>97</v>
      </c>
      <c r="F46" s="52">
        <v>38</v>
      </c>
      <c r="G46" s="53">
        <v>1</v>
      </c>
      <c r="H46" s="53">
        <v>0</v>
      </c>
      <c r="I46" s="53">
        <v>0</v>
      </c>
      <c r="J46" s="53">
        <v>3</v>
      </c>
      <c r="K46" s="20">
        <v>0</v>
      </c>
      <c r="L46" s="71">
        <v>0</v>
      </c>
    </row>
    <row r="47" spans="1:12" ht="16.5" customHeight="1">
      <c r="A47" s="191" t="s">
        <v>92</v>
      </c>
      <c r="B47" s="192"/>
      <c r="C47" s="192"/>
      <c r="D47" s="193"/>
      <c r="E47" s="58">
        <f t="shared" si="1"/>
        <v>98</v>
      </c>
      <c r="F47" s="50">
        <v>27</v>
      </c>
      <c r="G47" s="29">
        <v>0</v>
      </c>
      <c r="H47" s="29" t="s">
        <v>22</v>
      </c>
      <c r="I47" s="29">
        <v>0</v>
      </c>
      <c r="J47" s="29">
        <v>0</v>
      </c>
      <c r="K47" s="29">
        <v>0</v>
      </c>
      <c r="L47" s="69" t="s">
        <v>22</v>
      </c>
    </row>
    <row r="48" spans="1:12" ht="16.5" customHeight="1"/>
    <row r="49" spans="1:12" ht="12.75" customHeight="1">
      <c r="A49" s="30" t="s">
        <v>81</v>
      </c>
      <c r="B49" s="31"/>
      <c r="C49" s="31"/>
      <c r="D49" s="31"/>
      <c r="E49" s="31"/>
      <c r="F49" s="31"/>
      <c r="G49" s="31"/>
    </row>
    <row r="50" spans="1:12" ht="25.5" customHeight="1">
      <c r="A50" s="185"/>
      <c r="B50" s="186"/>
      <c r="C50" s="186"/>
      <c r="D50" s="187"/>
      <c r="E50" s="32"/>
      <c r="F50" s="76" t="s">
        <v>82</v>
      </c>
      <c r="G50" s="33"/>
    </row>
    <row r="51" spans="1:12" ht="12.75" customHeight="1">
      <c r="A51" s="202" t="s">
        <v>16</v>
      </c>
      <c r="B51" s="203"/>
      <c r="C51" s="203"/>
      <c r="D51" s="204"/>
      <c r="E51" s="34" t="s">
        <v>17</v>
      </c>
      <c r="F51" s="77">
        <v>8</v>
      </c>
      <c r="G51" s="33"/>
    </row>
    <row r="52" spans="1:12" ht="25.5" customHeight="1">
      <c r="A52" s="205" t="s">
        <v>94</v>
      </c>
      <c r="B52" s="206"/>
      <c r="C52" s="206"/>
      <c r="D52" s="206"/>
      <c r="E52" s="59">
        <f>E47+1</f>
        <v>99</v>
      </c>
      <c r="F52" s="51">
        <v>18</v>
      </c>
      <c r="G52" s="55"/>
    </row>
    <row r="53" spans="1:12" ht="25.5" customHeight="1">
      <c r="A53" s="207" t="s">
        <v>95</v>
      </c>
      <c r="B53" s="208"/>
      <c r="C53" s="208"/>
      <c r="D53" s="208"/>
      <c r="E53" s="26">
        <f t="shared" ref="E53:E60" si="2">E52+1</f>
        <v>100</v>
      </c>
      <c r="F53" s="56">
        <v>2</v>
      </c>
      <c r="G53" s="55"/>
    </row>
    <row r="54" spans="1:12" ht="25.5" customHeight="1">
      <c r="A54" s="207" t="s">
        <v>103</v>
      </c>
      <c r="B54" s="208"/>
      <c r="C54" s="208"/>
      <c r="D54" s="208"/>
      <c r="E54" s="26">
        <f t="shared" si="2"/>
        <v>101</v>
      </c>
      <c r="F54" s="56">
        <v>0</v>
      </c>
      <c r="G54" s="55"/>
    </row>
    <row r="55" spans="1:12" ht="25.5" customHeight="1">
      <c r="A55" s="207" t="s">
        <v>104</v>
      </c>
      <c r="B55" s="208"/>
      <c r="C55" s="208"/>
      <c r="D55" s="208"/>
      <c r="E55" s="26">
        <f t="shared" si="2"/>
        <v>102</v>
      </c>
      <c r="F55" s="56">
        <v>0</v>
      </c>
      <c r="G55" s="55"/>
    </row>
    <row r="56" spans="1:12" ht="25.5" customHeight="1">
      <c r="A56" s="207" t="s">
        <v>105</v>
      </c>
      <c r="B56" s="208"/>
      <c r="C56" s="208"/>
      <c r="D56" s="208"/>
      <c r="E56" s="26">
        <f t="shared" si="2"/>
        <v>103</v>
      </c>
      <c r="F56" s="56">
        <v>0</v>
      </c>
      <c r="G56" s="55"/>
    </row>
    <row r="57" spans="1:12" ht="25.5" customHeight="1">
      <c r="A57" s="207" t="s">
        <v>106</v>
      </c>
      <c r="B57" s="208"/>
      <c r="C57" s="208"/>
      <c r="D57" s="208"/>
      <c r="E57" s="26">
        <f t="shared" si="2"/>
        <v>104</v>
      </c>
      <c r="F57" s="56">
        <v>0</v>
      </c>
      <c r="G57" s="55"/>
    </row>
    <row r="58" spans="1:12" ht="25.5" customHeight="1">
      <c r="A58" s="216" t="s">
        <v>108</v>
      </c>
      <c r="B58" s="217"/>
      <c r="C58" s="217"/>
      <c r="D58" s="218"/>
      <c r="E58" s="26">
        <f t="shared" si="2"/>
        <v>105</v>
      </c>
      <c r="F58" s="63">
        <v>0</v>
      </c>
      <c r="G58" s="55"/>
    </row>
    <row r="59" spans="1:12" ht="25.5" customHeight="1">
      <c r="A59" s="216" t="s">
        <v>109</v>
      </c>
      <c r="B59" s="217"/>
      <c r="C59" s="217"/>
      <c r="D59" s="218"/>
      <c r="E59" s="26">
        <f t="shared" si="2"/>
        <v>106</v>
      </c>
      <c r="F59" s="63">
        <v>0</v>
      </c>
      <c r="G59" s="55"/>
    </row>
    <row r="60" spans="1:12" ht="25.5" customHeight="1">
      <c r="A60" s="213" t="s">
        <v>107</v>
      </c>
      <c r="B60" s="214"/>
      <c r="C60" s="214"/>
      <c r="D60" s="214"/>
      <c r="E60" s="61">
        <f t="shared" si="2"/>
        <v>107</v>
      </c>
      <c r="F60" s="62">
        <v>0</v>
      </c>
    </row>
    <row r="61" spans="1:12" ht="12.75" customHeight="1"/>
    <row r="62" spans="1:12" ht="12.75" customHeight="1">
      <c r="A62" s="35" t="s">
        <v>83</v>
      </c>
      <c r="B62" s="36"/>
      <c r="C62" s="37"/>
      <c r="D62" s="38" t="s">
        <v>84</v>
      </c>
      <c r="E62" s="36"/>
      <c r="F62" s="209" t="s">
        <v>85</v>
      </c>
      <c r="G62" s="210"/>
      <c r="H62" s="215" t="s">
        <v>86</v>
      </c>
      <c r="I62" s="209"/>
      <c r="J62" s="209"/>
      <c r="K62" s="209"/>
      <c r="L62" s="210"/>
    </row>
    <row r="63" spans="1:12" ht="12.75" customHeight="1">
      <c r="A63" s="39"/>
      <c r="C63" s="41"/>
      <c r="F63" s="199" t="s">
        <v>87</v>
      </c>
      <c r="G63" s="200"/>
      <c r="H63" s="201" t="s">
        <v>88</v>
      </c>
      <c r="I63" s="199"/>
      <c r="J63" s="199" t="s">
        <v>89</v>
      </c>
      <c r="K63" s="199"/>
      <c r="L63" s="200"/>
    </row>
    <row r="64" spans="1:12" ht="12.75" customHeight="1">
      <c r="A64" s="39"/>
      <c r="C64" s="41"/>
      <c r="G64" s="42"/>
      <c r="H64" s="39"/>
      <c r="L64" s="42"/>
    </row>
    <row r="65" spans="1:12" ht="12.75" customHeight="1">
      <c r="A65" s="39"/>
      <c r="C65" s="41"/>
      <c r="G65" s="42"/>
      <c r="H65" s="39"/>
      <c r="L65" s="42"/>
    </row>
    <row r="66" spans="1:12" ht="12.75" customHeight="1">
      <c r="A66" s="43"/>
      <c r="B66" s="44"/>
      <c r="C66" s="45"/>
      <c r="D66" s="44"/>
      <c r="E66" s="44"/>
      <c r="F66" s="44"/>
      <c r="G66" s="46"/>
      <c r="H66" s="43"/>
      <c r="I66" s="44"/>
      <c r="J66" s="44"/>
      <c r="K66" s="44"/>
      <c r="L66" s="46"/>
    </row>
    <row r="67" spans="1:12" ht="12.75" customHeight="1"/>
    <row r="68" spans="1:12" ht="12.75" customHeight="1"/>
    <row r="69" spans="1:12" ht="12.75" customHeight="1"/>
    <row r="70" spans="1:12" ht="12.75" customHeight="1"/>
    <row r="71" spans="1:12" ht="12.75" customHeight="1"/>
    <row r="72" spans="1:12" ht="12.75" customHeight="1"/>
    <row r="73" spans="1:12" ht="12.75" customHeight="1"/>
    <row r="74" spans="1:12" ht="12.75" customHeight="1"/>
    <row r="75" spans="1:12" ht="12.75" customHeight="1"/>
    <row r="76" spans="1:12" ht="12.75" customHeight="1"/>
    <row r="77" spans="1:12" ht="12.75" customHeight="1"/>
    <row r="78" spans="1:12" ht="12.75" customHeight="1"/>
    <row r="79" spans="1:12" ht="12.75" customHeight="1"/>
    <row r="80" spans="1:12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</sheetData>
  <mergeCells count="65">
    <mergeCell ref="H62:L62"/>
    <mergeCell ref="F63:G63"/>
    <mergeCell ref="H63:I63"/>
    <mergeCell ref="J63:L63"/>
    <mergeCell ref="A56:D56"/>
    <mergeCell ref="A57:D57"/>
    <mergeCell ref="A58:D58"/>
    <mergeCell ref="A59:D59"/>
    <mergeCell ref="A60:D60"/>
    <mergeCell ref="F62:G62"/>
    <mergeCell ref="A55:D55"/>
    <mergeCell ref="A44:D44"/>
    <mergeCell ref="A45:A46"/>
    <mergeCell ref="B45:D45"/>
    <mergeCell ref="B46:D46"/>
    <mergeCell ref="A47:D47"/>
    <mergeCell ref="A50:D50"/>
    <mergeCell ref="A51:D51"/>
    <mergeCell ref="A52:D52"/>
    <mergeCell ref="A53:D53"/>
    <mergeCell ref="A54:D54"/>
    <mergeCell ref="B24:B27"/>
    <mergeCell ref="C25:C27"/>
    <mergeCell ref="B28:D28"/>
    <mergeCell ref="C29:D29"/>
    <mergeCell ref="C20:C22"/>
    <mergeCell ref="B23:D23"/>
    <mergeCell ref="C24:D24"/>
    <mergeCell ref="B19:B22"/>
    <mergeCell ref="C19:D19"/>
    <mergeCell ref="C33:D33"/>
    <mergeCell ref="B33:B35"/>
    <mergeCell ref="C34:C35"/>
    <mergeCell ref="B36:D36"/>
    <mergeCell ref="B29:B31"/>
    <mergeCell ref="C30:C31"/>
    <mergeCell ref="B32:D32"/>
    <mergeCell ref="B41:B43"/>
    <mergeCell ref="C41:D41"/>
    <mergeCell ref="C42:C43"/>
    <mergeCell ref="B37:B39"/>
    <mergeCell ref="C37:D37"/>
    <mergeCell ref="C38:C39"/>
    <mergeCell ref="B40:D40"/>
    <mergeCell ref="B14:B17"/>
    <mergeCell ref="C15:C17"/>
    <mergeCell ref="K9:K10"/>
    <mergeCell ref="L9:L10"/>
    <mergeCell ref="A11:D11"/>
    <mergeCell ref="A12:D12"/>
    <mergeCell ref="B13:D13"/>
    <mergeCell ref="C14:D14"/>
    <mergeCell ref="J9:J10"/>
    <mergeCell ref="A7:D10"/>
    <mergeCell ref="E7:E10"/>
    <mergeCell ref="F8:F10"/>
    <mergeCell ref="G9:G10"/>
    <mergeCell ref="H9:H10"/>
    <mergeCell ref="I9:I10"/>
    <mergeCell ref="A13:A43"/>
    <mergeCell ref="K1:L1"/>
    <mergeCell ref="A3:K3"/>
    <mergeCell ref="E4:G4"/>
    <mergeCell ref="F7:L7"/>
    <mergeCell ref="G8:L8"/>
  </mergeCells>
  <printOptions horizontalCentered="1"/>
  <pageMargins left="0.78740157499999996" right="0.78740157499999996" top="0.984251969" bottom="0.984251969" header="0.4921259845" footer="0.4921259845"/>
  <pageSetup paperSize="9" scale="62"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69"/>
  <sheetViews>
    <sheetView workbookViewId="0"/>
  </sheetViews>
  <sheetFormatPr defaultRowHeight="12.75"/>
  <cols>
    <col min="1" max="1" width="6" customWidth="1"/>
    <col min="2" max="2" width="6.140625" customWidth="1"/>
    <col min="3" max="3" width="6" customWidth="1"/>
    <col min="4" max="4" width="45" customWidth="1"/>
    <col min="5" max="5" width="2.7109375" customWidth="1"/>
    <col min="6" max="12" width="10" customWidth="1"/>
    <col min="13" max="13" width="6.85546875" customWidth="1"/>
  </cols>
  <sheetData>
    <row r="1" spans="1:12" ht="21" customHeight="1">
      <c r="A1" s="2" t="s">
        <v>0</v>
      </c>
      <c r="B1" s="2"/>
      <c r="C1" s="2"/>
      <c r="I1" s="4" t="s">
        <v>1</v>
      </c>
      <c r="K1" s="80" t="s">
        <v>2</v>
      </c>
      <c r="L1" s="81"/>
    </row>
    <row r="2" spans="1:12" ht="12" customHeight="1">
      <c r="A2" s="2"/>
      <c r="B2" s="2"/>
      <c r="C2" s="2"/>
      <c r="I2" s="4"/>
    </row>
    <row r="3" spans="1:12" ht="24" customHeight="1">
      <c r="A3" s="82" t="s">
        <v>3</v>
      </c>
      <c r="B3" s="82"/>
      <c r="C3" s="82"/>
      <c r="D3" s="82"/>
      <c r="E3" s="82"/>
      <c r="F3" s="82"/>
      <c r="G3" s="82"/>
      <c r="H3" s="82"/>
      <c r="I3" s="82"/>
      <c r="J3" s="82"/>
      <c r="K3" s="82"/>
    </row>
    <row r="4" spans="1:12" ht="18" customHeight="1">
      <c r="A4" s="104" t="s">
        <v>4</v>
      </c>
      <c r="B4" s="104"/>
      <c r="C4" s="105" t="s">
        <v>112</v>
      </c>
      <c r="D4" s="106"/>
      <c r="E4" s="47"/>
      <c r="F4" s="7" t="s">
        <v>5</v>
      </c>
      <c r="G4" s="106" t="s">
        <v>116</v>
      </c>
      <c r="H4" s="106"/>
      <c r="I4" s="106"/>
      <c r="J4" s="106"/>
      <c r="K4" s="106"/>
    </row>
    <row r="5" spans="1:12" ht="18" customHeight="1">
      <c r="A5" s="5"/>
      <c r="B5" s="5"/>
      <c r="C5" s="5"/>
      <c r="D5" s="6"/>
      <c r="E5" s="47"/>
      <c r="F5" s="47"/>
      <c r="G5" s="47"/>
      <c r="H5" s="7"/>
      <c r="I5" s="7"/>
      <c r="J5" s="7"/>
      <c r="L5" s="8" t="s">
        <v>6</v>
      </c>
    </row>
    <row r="6" spans="1:12" ht="15.75" customHeight="1">
      <c r="A6" s="9" t="s">
        <v>7</v>
      </c>
      <c r="B6" s="10"/>
      <c r="C6" s="10"/>
      <c r="D6" s="11"/>
      <c r="E6" s="12"/>
      <c r="F6" s="12"/>
      <c r="G6" s="12"/>
      <c r="H6" s="12"/>
      <c r="I6" s="12"/>
      <c r="J6" s="12"/>
      <c r="K6" s="12"/>
    </row>
    <row r="7" spans="1:12" ht="15.95" customHeight="1">
      <c r="A7" s="86"/>
      <c r="B7" s="87"/>
      <c r="C7" s="87"/>
      <c r="D7" s="87"/>
      <c r="E7" s="92"/>
      <c r="F7" s="150" t="s">
        <v>8</v>
      </c>
      <c r="G7" s="150"/>
      <c r="H7" s="150"/>
      <c r="I7" s="150"/>
      <c r="J7" s="150"/>
      <c r="K7" s="150"/>
      <c r="L7" s="151"/>
    </row>
    <row r="8" spans="1:12" ht="15.95" customHeight="1">
      <c r="A8" s="88"/>
      <c r="B8" s="89"/>
      <c r="C8" s="89"/>
      <c r="D8" s="89"/>
      <c r="E8" s="93"/>
      <c r="F8" s="95" t="s">
        <v>9</v>
      </c>
      <c r="G8" s="152" t="s">
        <v>10</v>
      </c>
      <c r="H8" s="153"/>
      <c r="I8" s="153"/>
      <c r="J8" s="153"/>
      <c r="K8" s="153"/>
      <c r="L8" s="154"/>
    </row>
    <row r="9" spans="1:12" ht="19.5" customHeight="1">
      <c r="A9" s="88"/>
      <c r="B9" s="89"/>
      <c r="C9" s="89"/>
      <c r="D9" s="89"/>
      <c r="E9" s="93"/>
      <c r="F9" s="95"/>
      <c r="G9" s="97" t="s">
        <v>11</v>
      </c>
      <c r="H9" s="99" t="s">
        <v>12</v>
      </c>
      <c r="I9" s="99" t="s">
        <v>13</v>
      </c>
      <c r="J9" s="101" t="s">
        <v>14</v>
      </c>
      <c r="K9" s="103" t="s">
        <v>15</v>
      </c>
      <c r="L9" s="148" t="s">
        <v>110</v>
      </c>
    </row>
    <row r="10" spans="1:12" ht="19.5" customHeight="1">
      <c r="A10" s="90"/>
      <c r="B10" s="91"/>
      <c r="C10" s="91"/>
      <c r="D10" s="91"/>
      <c r="E10" s="94"/>
      <c r="F10" s="96"/>
      <c r="G10" s="98"/>
      <c r="H10" s="100"/>
      <c r="I10" s="100"/>
      <c r="J10" s="102"/>
      <c r="K10" s="103"/>
      <c r="L10" s="149"/>
    </row>
    <row r="11" spans="1:12" ht="13.5" customHeight="1">
      <c r="A11" s="108" t="s">
        <v>16</v>
      </c>
      <c r="B11" s="109"/>
      <c r="C11" s="109"/>
      <c r="D11" s="110"/>
      <c r="E11" s="13" t="s">
        <v>17</v>
      </c>
      <c r="F11" s="14">
        <v>1</v>
      </c>
      <c r="G11" s="14">
        <f t="shared" ref="G11:L11" si="0">F11+1</f>
        <v>2</v>
      </c>
      <c r="H11" s="14">
        <f t="shared" si="0"/>
        <v>3</v>
      </c>
      <c r="I11" s="14">
        <f t="shared" si="0"/>
        <v>4</v>
      </c>
      <c r="J11" s="14">
        <f t="shared" si="0"/>
        <v>5</v>
      </c>
      <c r="K11" s="14">
        <f t="shared" si="0"/>
        <v>6</v>
      </c>
      <c r="L11" s="64">
        <f t="shared" si="0"/>
        <v>7</v>
      </c>
    </row>
    <row r="12" spans="1:12" ht="16.5" customHeight="1">
      <c r="A12" s="78" t="s">
        <v>18</v>
      </c>
      <c r="B12" s="79"/>
      <c r="C12" s="79"/>
      <c r="D12" s="79"/>
      <c r="E12" s="16">
        <v>1</v>
      </c>
      <c r="F12" s="17">
        <v>592</v>
      </c>
      <c r="G12" s="17">
        <v>7</v>
      </c>
      <c r="H12" s="18">
        <v>42</v>
      </c>
      <c r="I12" s="17">
        <v>13</v>
      </c>
      <c r="J12" s="17">
        <v>77</v>
      </c>
      <c r="K12" s="70">
        <v>4</v>
      </c>
      <c r="L12" s="65">
        <v>0</v>
      </c>
    </row>
    <row r="13" spans="1:12" ht="16.5" customHeight="1">
      <c r="A13" s="113" t="s">
        <v>114</v>
      </c>
      <c r="B13" s="114"/>
      <c r="C13" s="114"/>
      <c r="D13" s="114"/>
      <c r="E13" s="19">
        <f t="shared" ref="E13:E44" si="1">E12+1</f>
        <v>2</v>
      </c>
      <c r="F13" s="24">
        <v>28</v>
      </c>
      <c r="G13" s="20">
        <v>0</v>
      </c>
      <c r="H13" s="21">
        <v>0</v>
      </c>
      <c r="I13" s="20">
        <v>0</v>
      </c>
      <c r="J13" s="20">
        <v>3</v>
      </c>
      <c r="K13" s="20">
        <v>0</v>
      </c>
      <c r="L13" s="66">
        <v>0</v>
      </c>
    </row>
    <row r="14" spans="1:12" ht="16.5" customHeight="1">
      <c r="A14" s="120" t="s">
        <v>20</v>
      </c>
      <c r="B14" s="124" t="s">
        <v>21</v>
      </c>
      <c r="C14" s="124"/>
      <c r="D14" s="124"/>
      <c r="E14" s="19">
        <f t="shared" si="1"/>
        <v>3</v>
      </c>
      <c r="F14" s="24">
        <v>12</v>
      </c>
      <c r="G14" s="20">
        <v>0</v>
      </c>
      <c r="H14" s="20" t="s">
        <v>22</v>
      </c>
      <c r="I14" s="20">
        <v>0</v>
      </c>
      <c r="J14" s="20">
        <v>0</v>
      </c>
      <c r="K14" s="20">
        <v>0</v>
      </c>
      <c r="L14" s="66" t="s">
        <v>22</v>
      </c>
    </row>
    <row r="15" spans="1:12" ht="16.5" customHeight="1">
      <c r="A15" s="120"/>
      <c r="B15" s="124" t="s">
        <v>23</v>
      </c>
      <c r="C15" s="124"/>
      <c r="D15" s="124"/>
      <c r="E15" s="19">
        <f t="shared" si="1"/>
        <v>4</v>
      </c>
      <c r="F15" s="24">
        <v>7</v>
      </c>
      <c r="G15" s="20">
        <v>0</v>
      </c>
      <c r="H15" s="20" t="s">
        <v>22</v>
      </c>
      <c r="I15" s="20">
        <v>0</v>
      </c>
      <c r="J15" s="20">
        <v>3</v>
      </c>
      <c r="K15" s="20">
        <v>0</v>
      </c>
      <c r="L15" s="66" t="s">
        <v>22</v>
      </c>
    </row>
    <row r="16" spans="1:12" ht="16.5" customHeight="1">
      <c r="A16" s="120" t="s">
        <v>20</v>
      </c>
      <c r="B16" s="124" t="s">
        <v>24</v>
      </c>
      <c r="C16" s="124"/>
      <c r="D16" s="124"/>
      <c r="E16" s="19">
        <f t="shared" si="1"/>
        <v>5</v>
      </c>
      <c r="F16" s="24">
        <v>0</v>
      </c>
      <c r="G16" s="20">
        <v>0</v>
      </c>
      <c r="H16" s="20" t="s">
        <v>22</v>
      </c>
      <c r="I16" s="20">
        <v>0</v>
      </c>
      <c r="J16" s="20">
        <v>0</v>
      </c>
      <c r="K16" s="20">
        <v>0</v>
      </c>
      <c r="L16" s="66" t="s">
        <v>22</v>
      </c>
    </row>
    <row r="17" spans="1:12" ht="16.5" customHeight="1">
      <c r="A17" s="120"/>
      <c r="B17" s="124" t="s">
        <v>25</v>
      </c>
      <c r="C17" s="124"/>
      <c r="D17" s="124"/>
      <c r="E17" s="19">
        <f t="shared" si="1"/>
        <v>6</v>
      </c>
      <c r="F17" s="24">
        <v>0</v>
      </c>
      <c r="G17" s="20">
        <v>0</v>
      </c>
      <c r="H17" s="21">
        <v>0</v>
      </c>
      <c r="I17" s="20">
        <v>0</v>
      </c>
      <c r="J17" s="20">
        <v>0</v>
      </c>
      <c r="K17" s="20">
        <v>0</v>
      </c>
      <c r="L17" s="66">
        <v>0</v>
      </c>
    </row>
    <row r="18" spans="1:12" ht="16.5" customHeight="1">
      <c r="A18" s="120"/>
      <c r="B18" s="124" t="s">
        <v>26</v>
      </c>
      <c r="C18" s="124"/>
      <c r="D18" s="124"/>
      <c r="E18" s="19">
        <f t="shared" si="1"/>
        <v>7</v>
      </c>
      <c r="F18" s="24">
        <v>0</v>
      </c>
      <c r="G18" s="20" t="s">
        <v>22</v>
      </c>
      <c r="H18" s="20" t="s">
        <v>22</v>
      </c>
      <c r="I18" s="20" t="s">
        <v>22</v>
      </c>
      <c r="J18" s="20" t="s">
        <v>22</v>
      </c>
      <c r="K18" s="20" t="s">
        <v>22</v>
      </c>
      <c r="L18" s="66" t="s">
        <v>22</v>
      </c>
    </row>
    <row r="19" spans="1:12" ht="16.5" customHeight="1">
      <c r="A19" s="120"/>
      <c r="B19" s="124" t="s">
        <v>27</v>
      </c>
      <c r="C19" s="124"/>
      <c r="D19" s="124"/>
      <c r="E19" s="19">
        <f t="shared" si="1"/>
        <v>8</v>
      </c>
      <c r="F19" s="24">
        <v>0</v>
      </c>
      <c r="G19" s="20">
        <v>0</v>
      </c>
      <c r="H19" s="21">
        <v>0</v>
      </c>
      <c r="I19" s="20">
        <v>0</v>
      </c>
      <c r="J19" s="20">
        <v>0</v>
      </c>
      <c r="K19" s="20">
        <v>0</v>
      </c>
      <c r="L19" s="66">
        <v>0</v>
      </c>
    </row>
    <row r="20" spans="1:12" ht="16.5" customHeight="1">
      <c r="A20" s="120"/>
      <c r="B20" s="124" t="s">
        <v>28</v>
      </c>
      <c r="C20" s="124"/>
      <c r="D20" s="124"/>
      <c r="E20" s="19">
        <f t="shared" si="1"/>
        <v>9</v>
      </c>
      <c r="F20" s="24">
        <v>0</v>
      </c>
      <c r="G20" s="20">
        <v>0</v>
      </c>
      <c r="H20" s="21">
        <v>0</v>
      </c>
      <c r="I20" s="20">
        <v>0</v>
      </c>
      <c r="J20" s="20">
        <v>0</v>
      </c>
      <c r="K20" s="20">
        <v>0</v>
      </c>
      <c r="L20" s="66">
        <v>0</v>
      </c>
    </row>
    <row r="21" spans="1:12" ht="16.5" customHeight="1">
      <c r="A21" s="142" t="s">
        <v>20</v>
      </c>
      <c r="B21" s="124" t="s">
        <v>97</v>
      </c>
      <c r="C21" s="124"/>
      <c r="D21" s="124"/>
      <c r="E21" s="19">
        <f t="shared" si="1"/>
        <v>10</v>
      </c>
      <c r="F21" s="24">
        <v>2</v>
      </c>
      <c r="G21" s="20" t="s">
        <v>22</v>
      </c>
      <c r="H21" s="20" t="s">
        <v>22</v>
      </c>
      <c r="I21" s="20" t="s">
        <v>22</v>
      </c>
      <c r="J21" s="20" t="s">
        <v>22</v>
      </c>
      <c r="K21" s="20" t="s">
        <v>22</v>
      </c>
      <c r="L21" s="66" t="s">
        <v>22</v>
      </c>
    </row>
    <row r="22" spans="1:12" ht="16.5" customHeight="1">
      <c r="A22" s="143"/>
      <c r="B22" s="124" t="s">
        <v>98</v>
      </c>
      <c r="C22" s="124"/>
      <c r="D22" s="124"/>
      <c r="E22" s="19">
        <f t="shared" si="1"/>
        <v>11</v>
      </c>
      <c r="F22" s="24">
        <v>4</v>
      </c>
      <c r="G22" s="20" t="s">
        <v>22</v>
      </c>
      <c r="H22" s="20" t="s">
        <v>22</v>
      </c>
      <c r="I22" s="20" t="s">
        <v>22</v>
      </c>
      <c r="J22" s="20" t="s">
        <v>22</v>
      </c>
      <c r="K22" s="20" t="s">
        <v>22</v>
      </c>
      <c r="L22" s="66" t="s">
        <v>22</v>
      </c>
    </row>
    <row r="23" spans="1:12" ht="16.5" customHeight="1">
      <c r="A23" s="144"/>
      <c r="B23" s="124" t="s">
        <v>29</v>
      </c>
      <c r="C23" s="124"/>
      <c r="D23" s="124"/>
      <c r="E23" s="19">
        <f t="shared" si="1"/>
        <v>12</v>
      </c>
      <c r="F23" s="24">
        <v>0</v>
      </c>
      <c r="G23" s="20" t="s">
        <v>22</v>
      </c>
      <c r="H23" s="20" t="s">
        <v>22</v>
      </c>
      <c r="I23" s="20" t="s">
        <v>22</v>
      </c>
      <c r="J23" s="20" t="s">
        <v>22</v>
      </c>
      <c r="K23" s="20" t="s">
        <v>22</v>
      </c>
      <c r="L23" s="66" t="s">
        <v>22</v>
      </c>
    </row>
    <row r="24" spans="1:12" ht="16.5" customHeight="1">
      <c r="A24" s="113" t="s">
        <v>30</v>
      </c>
      <c r="B24" s="114"/>
      <c r="C24" s="114"/>
      <c r="D24" s="114"/>
      <c r="E24" s="19">
        <f t="shared" si="1"/>
        <v>13</v>
      </c>
      <c r="F24" s="24">
        <v>646</v>
      </c>
      <c r="G24" s="24">
        <v>0</v>
      </c>
      <c r="H24" s="25">
        <v>76</v>
      </c>
      <c r="I24" s="24">
        <v>14</v>
      </c>
      <c r="J24" s="24">
        <v>60</v>
      </c>
      <c r="K24" s="24">
        <v>12</v>
      </c>
      <c r="L24" s="68">
        <v>0</v>
      </c>
    </row>
    <row r="25" spans="1:12" ht="16.5" customHeight="1">
      <c r="A25" s="121" t="s">
        <v>31</v>
      </c>
      <c r="B25" s="122"/>
      <c r="C25" s="122"/>
      <c r="D25" s="122"/>
      <c r="E25" s="19">
        <f t="shared" si="1"/>
        <v>14</v>
      </c>
      <c r="F25" s="24">
        <v>644</v>
      </c>
      <c r="G25" s="24">
        <v>0</v>
      </c>
      <c r="H25" s="25">
        <v>76</v>
      </c>
      <c r="I25" s="24">
        <v>14</v>
      </c>
      <c r="J25" s="24">
        <v>60</v>
      </c>
      <c r="K25" s="24">
        <v>12</v>
      </c>
      <c r="L25" s="68">
        <v>0</v>
      </c>
    </row>
    <row r="26" spans="1:12" ht="16.5" customHeight="1">
      <c r="A26" s="142" t="s">
        <v>20</v>
      </c>
      <c r="B26" s="124" t="s">
        <v>32</v>
      </c>
      <c r="C26" s="124"/>
      <c r="D26" s="124"/>
      <c r="E26" s="19">
        <f t="shared" si="1"/>
        <v>15</v>
      </c>
      <c r="F26" s="24">
        <v>42</v>
      </c>
      <c r="G26" s="20">
        <v>0</v>
      </c>
      <c r="H26" s="20" t="s">
        <v>22</v>
      </c>
      <c r="I26" s="20">
        <v>0</v>
      </c>
      <c r="J26" s="20">
        <v>3</v>
      </c>
      <c r="K26" s="20">
        <v>0</v>
      </c>
      <c r="L26" s="66" t="s">
        <v>22</v>
      </c>
    </row>
    <row r="27" spans="1:12" ht="16.5" customHeight="1">
      <c r="A27" s="144"/>
      <c r="B27" s="124" t="s">
        <v>33</v>
      </c>
      <c r="C27" s="124"/>
      <c r="D27" s="124"/>
      <c r="E27" s="19">
        <f t="shared" si="1"/>
        <v>16</v>
      </c>
      <c r="F27" s="24">
        <v>0</v>
      </c>
      <c r="G27" s="20" t="s">
        <v>22</v>
      </c>
      <c r="H27" s="20" t="s">
        <v>22</v>
      </c>
      <c r="I27" s="20" t="s">
        <v>22</v>
      </c>
      <c r="J27" s="20" t="s">
        <v>22</v>
      </c>
      <c r="K27" s="20" t="s">
        <v>22</v>
      </c>
      <c r="L27" s="66" t="s">
        <v>22</v>
      </c>
    </row>
    <row r="28" spans="1:12" ht="16.5" customHeight="1">
      <c r="A28" s="142" t="s">
        <v>20</v>
      </c>
      <c r="B28" s="83" t="s">
        <v>34</v>
      </c>
      <c r="C28" s="84"/>
      <c r="D28" s="85"/>
      <c r="E28" s="19">
        <f t="shared" si="1"/>
        <v>17</v>
      </c>
      <c r="F28" s="24">
        <v>0</v>
      </c>
      <c r="G28" s="20">
        <v>0</v>
      </c>
      <c r="H28" s="20" t="s">
        <v>22</v>
      </c>
      <c r="I28" s="20">
        <v>0</v>
      </c>
      <c r="J28" s="20">
        <v>0</v>
      </c>
      <c r="K28" s="20" t="s">
        <v>22</v>
      </c>
      <c r="L28" s="66" t="s">
        <v>22</v>
      </c>
    </row>
    <row r="29" spans="1:12" ht="16.5" customHeight="1">
      <c r="A29" s="143"/>
      <c r="B29" s="26" t="s">
        <v>20</v>
      </c>
      <c r="C29" s="111" t="s">
        <v>35</v>
      </c>
      <c r="D29" s="111"/>
      <c r="E29" s="19">
        <f t="shared" si="1"/>
        <v>18</v>
      </c>
      <c r="F29" s="24">
        <v>0</v>
      </c>
      <c r="G29" s="20">
        <v>0</v>
      </c>
      <c r="H29" s="20" t="s">
        <v>22</v>
      </c>
      <c r="I29" s="20">
        <v>0</v>
      </c>
      <c r="J29" s="20">
        <v>0</v>
      </c>
      <c r="K29" s="20" t="s">
        <v>22</v>
      </c>
      <c r="L29" s="66" t="s">
        <v>22</v>
      </c>
    </row>
    <row r="30" spans="1:12" ht="16.5" customHeight="1">
      <c r="A30" s="143"/>
      <c r="B30" s="83" t="s">
        <v>36</v>
      </c>
      <c r="C30" s="84"/>
      <c r="D30" s="85"/>
      <c r="E30" s="19">
        <f t="shared" si="1"/>
        <v>19</v>
      </c>
      <c r="F30" s="24">
        <v>0</v>
      </c>
      <c r="G30" s="20">
        <v>0</v>
      </c>
      <c r="H30" s="20" t="s">
        <v>22</v>
      </c>
      <c r="I30" s="20">
        <v>0</v>
      </c>
      <c r="J30" s="20">
        <v>0</v>
      </c>
      <c r="K30" s="20" t="s">
        <v>22</v>
      </c>
      <c r="L30" s="66" t="s">
        <v>22</v>
      </c>
    </row>
    <row r="31" spans="1:12" ht="16.5" customHeight="1">
      <c r="A31" s="144"/>
      <c r="B31" s="26" t="s">
        <v>20</v>
      </c>
      <c r="C31" s="111" t="s">
        <v>35</v>
      </c>
      <c r="D31" s="111"/>
      <c r="E31" s="19">
        <f t="shared" si="1"/>
        <v>20</v>
      </c>
      <c r="F31" s="24">
        <v>0</v>
      </c>
      <c r="G31" s="20">
        <v>0</v>
      </c>
      <c r="H31" s="20" t="s">
        <v>22</v>
      </c>
      <c r="I31" s="20">
        <v>0</v>
      </c>
      <c r="J31" s="20">
        <v>0</v>
      </c>
      <c r="K31" s="20" t="s">
        <v>22</v>
      </c>
      <c r="L31" s="66" t="s">
        <v>22</v>
      </c>
    </row>
    <row r="32" spans="1:12" ht="16.5" customHeight="1">
      <c r="A32" s="54" t="s">
        <v>20</v>
      </c>
      <c r="B32" s="83" t="s">
        <v>91</v>
      </c>
      <c r="C32" s="84"/>
      <c r="D32" s="85"/>
      <c r="E32" s="19">
        <f t="shared" si="1"/>
        <v>21</v>
      </c>
      <c r="F32" s="24">
        <v>409</v>
      </c>
      <c r="G32" s="20">
        <v>0</v>
      </c>
      <c r="H32" s="20" t="s">
        <v>22</v>
      </c>
      <c r="I32" s="20">
        <v>14</v>
      </c>
      <c r="J32" s="20">
        <v>56</v>
      </c>
      <c r="K32" s="20">
        <v>12</v>
      </c>
      <c r="L32" s="66" t="s">
        <v>22</v>
      </c>
    </row>
    <row r="33" spans="1:12" ht="16.5" customHeight="1">
      <c r="A33" s="54" t="s">
        <v>20</v>
      </c>
      <c r="B33" s="83" t="s">
        <v>37</v>
      </c>
      <c r="C33" s="84"/>
      <c r="D33" s="85"/>
      <c r="E33" s="19">
        <f t="shared" si="1"/>
        <v>22</v>
      </c>
      <c r="F33" s="24">
        <v>0</v>
      </c>
      <c r="G33" s="20">
        <v>0</v>
      </c>
      <c r="H33" s="20" t="s">
        <v>22</v>
      </c>
      <c r="I33" s="20" t="s">
        <v>22</v>
      </c>
      <c r="J33" s="20">
        <v>0</v>
      </c>
      <c r="K33" s="20" t="s">
        <v>22</v>
      </c>
      <c r="L33" s="66" t="s">
        <v>22</v>
      </c>
    </row>
    <row r="34" spans="1:12" ht="16.5" customHeight="1">
      <c r="A34" s="142" t="s">
        <v>20</v>
      </c>
      <c r="B34" s="124" t="s">
        <v>115</v>
      </c>
      <c r="C34" s="124"/>
      <c r="D34" s="124"/>
      <c r="E34" s="19">
        <f t="shared" si="1"/>
        <v>23</v>
      </c>
      <c r="F34" s="24">
        <v>0</v>
      </c>
      <c r="G34" s="20">
        <v>0</v>
      </c>
      <c r="H34" s="20">
        <v>0</v>
      </c>
      <c r="I34" s="20">
        <v>0</v>
      </c>
      <c r="J34" s="20">
        <v>0</v>
      </c>
      <c r="K34" s="20">
        <v>0</v>
      </c>
      <c r="L34" s="66">
        <v>0</v>
      </c>
    </row>
    <row r="35" spans="1:12" ht="16.5" customHeight="1">
      <c r="A35" s="143"/>
      <c r="B35" s="145" t="s">
        <v>38</v>
      </c>
      <c r="C35" s="83" t="s">
        <v>39</v>
      </c>
      <c r="D35" s="126"/>
      <c r="E35" s="19">
        <f t="shared" si="1"/>
        <v>24</v>
      </c>
      <c r="F35" s="24">
        <v>0</v>
      </c>
      <c r="G35" s="21" t="s">
        <v>22</v>
      </c>
      <c r="H35" s="21" t="s">
        <v>22</v>
      </c>
      <c r="I35" s="21" t="s">
        <v>22</v>
      </c>
      <c r="J35" s="21" t="s">
        <v>22</v>
      </c>
      <c r="K35" s="20" t="s">
        <v>22</v>
      </c>
      <c r="L35" s="66" t="s">
        <v>22</v>
      </c>
    </row>
    <row r="36" spans="1:12" ht="16.5" customHeight="1">
      <c r="A36" s="143"/>
      <c r="B36" s="146"/>
      <c r="C36" s="83" t="s">
        <v>40</v>
      </c>
      <c r="D36" s="126"/>
      <c r="E36" s="19">
        <f t="shared" si="1"/>
        <v>25</v>
      </c>
      <c r="F36" s="24">
        <v>0</v>
      </c>
      <c r="G36" s="21" t="s">
        <v>22</v>
      </c>
      <c r="H36" s="21" t="s">
        <v>22</v>
      </c>
      <c r="I36" s="21" t="s">
        <v>22</v>
      </c>
      <c r="J36" s="21" t="s">
        <v>22</v>
      </c>
      <c r="K36" s="20" t="s">
        <v>22</v>
      </c>
      <c r="L36" s="66" t="s">
        <v>22</v>
      </c>
    </row>
    <row r="37" spans="1:12" ht="16.5" customHeight="1">
      <c r="A37" s="143"/>
      <c r="B37" s="146"/>
      <c r="C37" s="83" t="s">
        <v>24</v>
      </c>
      <c r="D37" s="126"/>
      <c r="E37" s="19">
        <f t="shared" si="1"/>
        <v>26</v>
      </c>
      <c r="F37" s="24">
        <v>0</v>
      </c>
      <c r="G37" s="21">
        <v>0</v>
      </c>
      <c r="H37" s="21">
        <v>0</v>
      </c>
      <c r="I37" s="20">
        <v>0</v>
      </c>
      <c r="J37" s="20">
        <v>0</v>
      </c>
      <c r="K37" s="20">
        <v>0</v>
      </c>
      <c r="L37" s="66">
        <v>0</v>
      </c>
    </row>
    <row r="38" spans="1:12" ht="16.5" customHeight="1">
      <c r="A38" s="143"/>
      <c r="B38" s="146"/>
      <c r="C38" s="83" t="s">
        <v>25</v>
      </c>
      <c r="D38" s="126"/>
      <c r="E38" s="19">
        <f t="shared" si="1"/>
        <v>27</v>
      </c>
      <c r="F38" s="24">
        <v>0</v>
      </c>
      <c r="G38" s="20">
        <v>0</v>
      </c>
      <c r="H38" s="21">
        <v>0</v>
      </c>
      <c r="I38" s="20">
        <v>0</v>
      </c>
      <c r="J38" s="20">
        <v>0</v>
      </c>
      <c r="K38" s="20">
        <v>0</v>
      </c>
      <c r="L38" s="66">
        <v>0</v>
      </c>
    </row>
    <row r="39" spans="1:12" ht="16.5" customHeight="1">
      <c r="A39" s="143"/>
      <c r="B39" s="146"/>
      <c r="C39" s="83" t="s">
        <v>41</v>
      </c>
      <c r="D39" s="126"/>
      <c r="E39" s="19">
        <f t="shared" si="1"/>
        <v>28</v>
      </c>
      <c r="F39" s="24">
        <v>0</v>
      </c>
      <c r="G39" s="20">
        <v>0</v>
      </c>
      <c r="H39" s="21">
        <v>0</v>
      </c>
      <c r="I39" s="20">
        <v>0</v>
      </c>
      <c r="J39" s="20">
        <v>0</v>
      </c>
      <c r="K39" s="20">
        <v>0</v>
      </c>
      <c r="L39" s="66">
        <v>0</v>
      </c>
    </row>
    <row r="40" spans="1:12" ht="16.5" customHeight="1">
      <c r="A40" s="143"/>
      <c r="B40" s="147"/>
      <c r="C40" s="83" t="s">
        <v>42</v>
      </c>
      <c r="D40" s="126"/>
      <c r="E40" s="19">
        <f t="shared" si="1"/>
        <v>29</v>
      </c>
      <c r="F40" s="24">
        <v>0</v>
      </c>
      <c r="G40" s="20">
        <v>0</v>
      </c>
      <c r="H40" s="21">
        <v>0</v>
      </c>
      <c r="I40" s="20">
        <v>0</v>
      </c>
      <c r="J40" s="20">
        <v>0</v>
      </c>
      <c r="K40" s="20">
        <v>0</v>
      </c>
      <c r="L40" s="66">
        <v>0</v>
      </c>
    </row>
    <row r="41" spans="1:12" ht="16.5" customHeight="1">
      <c r="A41" s="144"/>
      <c r="B41" s="126" t="s">
        <v>43</v>
      </c>
      <c r="C41" s="124"/>
      <c r="D41" s="124"/>
      <c r="E41" s="19">
        <f t="shared" si="1"/>
        <v>30</v>
      </c>
      <c r="F41" s="24">
        <v>0</v>
      </c>
      <c r="G41" s="20" t="s">
        <v>22</v>
      </c>
      <c r="H41" s="20" t="s">
        <v>22</v>
      </c>
      <c r="I41" s="20" t="s">
        <v>22</v>
      </c>
      <c r="J41" s="20" t="s">
        <v>22</v>
      </c>
      <c r="K41" s="20" t="s">
        <v>22</v>
      </c>
      <c r="L41" s="66" t="s">
        <v>22</v>
      </c>
    </row>
    <row r="42" spans="1:12" ht="16.5" customHeight="1">
      <c r="A42" s="139" t="s">
        <v>96</v>
      </c>
      <c r="B42" s="132"/>
      <c r="C42" s="132"/>
      <c r="D42" s="133"/>
      <c r="E42" s="19">
        <f t="shared" si="1"/>
        <v>31</v>
      </c>
      <c r="F42" s="24">
        <v>0</v>
      </c>
      <c r="G42" s="20">
        <v>0</v>
      </c>
      <c r="H42" s="20" t="s">
        <v>22</v>
      </c>
      <c r="I42" s="20">
        <v>0</v>
      </c>
      <c r="J42" s="20">
        <v>0</v>
      </c>
      <c r="K42" s="20">
        <v>0</v>
      </c>
      <c r="L42" s="66" t="s">
        <v>22</v>
      </c>
    </row>
    <row r="43" spans="1:12" ht="16.5" customHeight="1">
      <c r="A43" s="134" t="s">
        <v>99</v>
      </c>
      <c r="B43" s="135"/>
      <c r="C43" s="135"/>
      <c r="D43" s="136"/>
      <c r="E43" s="19">
        <f t="shared" si="1"/>
        <v>32</v>
      </c>
      <c r="F43" s="24">
        <v>0</v>
      </c>
      <c r="G43" s="20">
        <v>0</v>
      </c>
      <c r="H43" s="20">
        <v>0</v>
      </c>
      <c r="I43" s="20">
        <v>0</v>
      </c>
      <c r="J43" s="20">
        <v>0</v>
      </c>
      <c r="K43" s="20">
        <v>0</v>
      </c>
      <c r="L43" s="66">
        <v>0</v>
      </c>
    </row>
    <row r="44" spans="1:12" ht="16.5" customHeight="1">
      <c r="A44" s="134" t="s">
        <v>100</v>
      </c>
      <c r="B44" s="135"/>
      <c r="C44" s="135"/>
      <c r="D44" s="136"/>
      <c r="E44" s="19">
        <f t="shared" si="1"/>
        <v>33</v>
      </c>
      <c r="F44" s="24">
        <v>0</v>
      </c>
      <c r="G44" s="20">
        <v>0</v>
      </c>
      <c r="H44" s="20">
        <v>0</v>
      </c>
      <c r="I44" s="20">
        <v>0</v>
      </c>
      <c r="J44" s="20">
        <v>0</v>
      </c>
      <c r="K44" s="20">
        <v>0</v>
      </c>
      <c r="L44" s="66">
        <v>0</v>
      </c>
    </row>
    <row r="45" spans="1:12" ht="16.5" customHeight="1">
      <c r="A45" s="134" t="s">
        <v>101</v>
      </c>
      <c r="B45" s="135"/>
      <c r="C45" s="135"/>
      <c r="D45" s="136"/>
      <c r="E45" s="19">
        <f t="shared" ref="E45:E73" si="2">E44+1</f>
        <v>34</v>
      </c>
      <c r="F45" s="24">
        <v>0</v>
      </c>
      <c r="G45" s="20">
        <v>0</v>
      </c>
      <c r="H45" s="20">
        <v>0</v>
      </c>
      <c r="I45" s="20">
        <v>0</v>
      </c>
      <c r="J45" s="20">
        <v>0</v>
      </c>
      <c r="K45" s="20">
        <v>0</v>
      </c>
      <c r="L45" s="66">
        <v>0</v>
      </c>
    </row>
    <row r="46" spans="1:12" ht="16.5" customHeight="1">
      <c r="A46" s="121" t="s">
        <v>44</v>
      </c>
      <c r="B46" s="122"/>
      <c r="C46" s="122"/>
      <c r="D46" s="122"/>
      <c r="E46" s="19">
        <f t="shared" si="2"/>
        <v>35</v>
      </c>
      <c r="F46" s="24">
        <v>716</v>
      </c>
      <c r="G46" s="20">
        <v>2</v>
      </c>
      <c r="H46" s="20">
        <v>82</v>
      </c>
      <c r="I46" s="20">
        <v>24</v>
      </c>
      <c r="J46" s="20">
        <v>75</v>
      </c>
      <c r="K46" s="20">
        <v>11</v>
      </c>
      <c r="L46" s="66">
        <v>0</v>
      </c>
    </row>
    <row r="47" spans="1:12" ht="16.5" customHeight="1">
      <c r="A47" s="120" t="s">
        <v>38</v>
      </c>
      <c r="B47" s="124" t="s">
        <v>45</v>
      </c>
      <c r="C47" s="124"/>
      <c r="D47" s="124"/>
      <c r="E47" s="19">
        <f t="shared" si="2"/>
        <v>36</v>
      </c>
      <c r="F47" s="24">
        <v>5</v>
      </c>
      <c r="G47" s="20">
        <v>0</v>
      </c>
      <c r="H47" s="20" t="s">
        <v>22</v>
      </c>
      <c r="I47" s="20">
        <v>0</v>
      </c>
      <c r="J47" s="20">
        <v>0</v>
      </c>
      <c r="K47" s="20">
        <v>0</v>
      </c>
      <c r="L47" s="66" t="s">
        <v>22</v>
      </c>
    </row>
    <row r="48" spans="1:12" ht="16.5" customHeight="1">
      <c r="A48" s="120"/>
      <c r="B48" s="83" t="s">
        <v>46</v>
      </c>
      <c r="C48" s="125"/>
      <c r="D48" s="126"/>
      <c r="E48" s="19">
        <f t="shared" si="2"/>
        <v>37</v>
      </c>
      <c r="F48" s="24">
        <v>37</v>
      </c>
      <c r="G48" s="20">
        <v>0</v>
      </c>
      <c r="H48" s="20" t="s">
        <v>22</v>
      </c>
      <c r="I48" s="20">
        <v>0</v>
      </c>
      <c r="J48" s="20">
        <v>4</v>
      </c>
      <c r="K48" s="20">
        <v>0</v>
      </c>
      <c r="L48" s="66" t="s">
        <v>22</v>
      </c>
    </row>
    <row r="49" spans="1:12" ht="16.5" customHeight="1">
      <c r="A49" s="120"/>
      <c r="B49" s="124" t="s">
        <v>47</v>
      </c>
      <c r="C49" s="124"/>
      <c r="D49" s="124"/>
      <c r="E49" s="19">
        <f t="shared" si="2"/>
        <v>38</v>
      </c>
      <c r="F49" s="24">
        <v>480</v>
      </c>
      <c r="G49" s="20">
        <v>1</v>
      </c>
      <c r="H49" s="20">
        <v>70</v>
      </c>
      <c r="I49" s="20">
        <v>24</v>
      </c>
      <c r="J49" s="20">
        <v>47</v>
      </c>
      <c r="K49" s="20">
        <v>10</v>
      </c>
      <c r="L49" s="66">
        <v>0</v>
      </c>
    </row>
    <row r="50" spans="1:12" ht="17.25" customHeight="1">
      <c r="A50" s="120"/>
      <c r="B50" s="124" t="s">
        <v>48</v>
      </c>
      <c r="C50" s="124"/>
      <c r="D50" s="124"/>
      <c r="E50" s="19">
        <f t="shared" si="2"/>
        <v>39</v>
      </c>
      <c r="F50" s="24">
        <v>30</v>
      </c>
      <c r="G50" s="20">
        <v>0</v>
      </c>
      <c r="H50" s="20" t="s">
        <v>22</v>
      </c>
      <c r="I50" s="20">
        <v>0</v>
      </c>
      <c r="J50" s="20">
        <v>4</v>
      </c>
      <c r="K50" s="20">
        <v>0</v>
      </c>
      <c r="L50" s="66" t="s">
        <v>22</v>
      </c>
    </row>
    <row r="51" spans="1:12" ht="17.25" customHeight="1">
      <c r="A51" s="120"/>
      <c r="B51" s="124" t="s">
        <v>49</v>
      </c>
      <c r="C51" s="124"/>
      <c r="D51" s="124"/>
      <c r="E51" s="19">
        <f t="shared" si="2"/>
        <v>40</v>
      </c>
      <c r="F51" s="24">
        <v>18</v>
      </c>
      <c r="G51" s="20">
        <v>0</v>
      </c>
      <c r="H51" s="20" t="s">
        <v>22</v>
      </c>
      <c r="I51" s="20">
        <v>0</v>
      </c>
      <c r="J51" s="20">
        <v>10</v>
      </c>
      <c r="K51" s="20">
        <v>0</v>
      </c>
      <c r="L51" s="66" t="s">
        <v>22</v>
      </c>
    </row>
    <row r="52" spans="1:12" ht="16.5" customHeight="1">
      <c r="A52" s="120"/>
      <c r="B52" s="124" t="s">
        <v>50</v>
      </c>
      <c r="C52" s="124"/>
      <c r="D52" s="124"/>
      <c r="E52" s="19">
        <f t="shared" si="2"/>
        <v>41</v>
      </c>
      <c r="F52" s="24">
        <v>25</v>
      </c>
      <c r="G52" s="20">
        <v>0</v>
      </c>
      <c r="H52" s="20" t="s">
        <v>22</v>
      </c>
      <c r="I52" s="20">
        <v>0</v>
      </c>
      <c r="J52" s="20">
        <v>0</v>
      </c>
      <c r="K52" s="20">
        <v>0</v>
      </c>
      <c r="L52" s="66" t="s">
        <v>22</v>
      </c>
    </row>
    <row r="53" spans="1:12" ht="16.5" customHeight="1">
      <c r="A53" s="120"/>
      <c r="B53" s="124" t="s">
        <v>93</v>
      </c>
      <c r="C53" s="124"/>
      <c r="D53" s="124"/>
      <c r="E53" s="19">
        <f t="shared" si="2"/>
        <v>42</v>
      </c>
      <c r="F53" s="24">
        <v>0</v>
      </c>
      <c r="G53" s="20">
        <v>0</v>
      </c>
      <c r="H53" s="20">
        <v>0</v>
      </c>
      <c r="I53" s="20">
        <v>0</v>
      </c>
      <c r="J53" s="20">
        <v>0</v>
      </c>
      <c r="K53" s="20">
        <v>0</v>
      </c>
      <c r="L53" s="66">
        <v>0</v>
      </c>
    </row>
    <row r="54" spans="1:12" ht="16.5" customHeight="1">
      <c r="A54" s="120"/>
      <c r="B54" s="124" t="s">
        <v>51</v>
      </c>
      <c r="C54" s="124"/>
      <c r="D54" s="124"/>
      <c r="E54" s="19">
        <f t="shared" si="2"/>
        <v>43</v>
      </c>
      <c r="F54" s="24">
        <v>11</v>
      </c>
      <c r="G54" s="20">
        <v>0</v>
      </c>
      <c r="H54" s="20">
        <v>0</v>
      </c>
      <c r="I54" s="20">
        <v>0</v>
      </c>
      <c r="J54" s="20">
        <v>1</v>
      </c>
      <c r="K54" s="20">
        <v>0</v>
      </c>
      <c r="L54" s="66">
        <v>0</v>
      </c>
    </row>
    <row r="55" spans="1:12" ht="16.5" customHeight="1">
      <c r="A55" s="120"/>
      <c r="B55" s="124" t="s">
        <v>52</v>
      </c>
      <c r="C55" s="124"/>
      <c r="D55" s="124"/>
      <c r="E55" s="19">
        <f t="shared" si="2"/>
        <v>44</v>
      </c>
      <c r="F55" s="24">
        <v>0</v>
      </c>
      <c r="G55" s="20">
        <v>0</v>
      </c>
      <c r="H55" s="20">
        <v>0</v>
      </c>
      <c r="I55" s="20">
        <v>0</v>
      </c>
      <c r="J55" s="20">
        <v>0</v>
      </c>
      <c r="K55" s="20">
        <v>0</v>
      </c>
      <c r="L55" s="66">
        <v>0</v>
      </c>
    </row>
    <row r="56" spans="1:12" ht="16.5" customHeight="1">
      <c r="A56" s="120"/>
      <c r="B56" s="124" t="s">
        <v>53</v>
      </c>
      <c r="C56" s="124"/>
      <c r="D56" s="124"/>
      <c r="E56" s="19">
        <f t="shared" si="2"/>
        <v>45</v>
      </c>
      <c r="F56" s="24">
        <v>2</v>
      </c>
      <c r="G56" s="20">
        <v>0</v>
      </c>
      <c r="H56" s="20">
        <v>1</v>
      </c>
      <c r="I56" s="20">
        <v>0</v>
      </c>
      <c r="J56" s="20">
        <v>0</v>
      </c>
      <c r="K56" s="20">
        <v>0</v>
      </c>
      <c r="L56" s="66">
        <v>0</v>
      </c>
    </row>
    <row r="57" spans="1:12" ht="16.5" customHeight="1">
      <c r="A57" s="120"/>
      <c r="B57" s="124" t="s">
        <v>54</v>
      </c>
      <c r="C57" s="124"/>
      <c r="D57" s="124"/>
      <c r="E57" s="19">
        <f t="shared" si="2"/>
        <v>46</v>
      </c>
      <c r="F57" s="24">
        <v>0</v>
      </c>
      <c r="G57" s="20" t="s">
        <v>22</v>
      </c>
      <c r="H57" s="20" t="s">
        <v>22</v>
      </c>
      <c r="I57" s="20" t="s">
        <v>22</v>
      </c>
      <c r="J57" s="20" t="s">
        <v>22</v>
      </c>
      <c r="K57" s="20" t="s">
        <v>22</v>
      </c>
      <c r="L57" s="66" t="s">
        <v>22</v>
      </c>
    </row>
    <row r="58" spans="1:12" ht="16.5" customHeight="1">
      <c r="A58" s="120"/>
      <c r="B58" s="124" t="s">
        <v>55</v>
      </c>
      <c r="C58" s="124"/>
      <c r="D58" s="124"/>
      <c r="E58" s="19">
        <f t="shared" si="2"/>
        <v>47</v>
      </c>
      <c r="F58" s="24">
        <v>22</v>
      </c>
      <c r="G58" s="20">
        <v>1</v>
      </c>
      <c r="H58" s="20">
        <v>4</v>
      </c>
      <c r="I58" s="20">
        <v>0</v>
      </c>
      <c r="J58" s="20">
        <v>1</v>
      </c>
      <c r="K58" s="20">
        <v>0</v>
      </c>
      <c r="L58" s="66">
        <v>0</v>
      </c>
    </row>
    <row r="59" spans="1:12" ht="16.5" customHeight="1">
      <c r="A59" s="120"/>
      <c r="B59" s="124" t="s">
        <v>56</v>
      </c>
      <c r="C59" s="124"/>
      <c r="D59" s="124"/>
      <c r="E59" s="19">
        <f t="shared" si="2"/>
        <v>48</v>
      </c>
      <c r="F59" s="24">
        <v>75</v>
      </c>
      <c r="G59" s="20">
        <v>0</v>
      </c>
      <c r="H59" s="20">
        <v>6</v>
      </c>
      <c r="I59" s="20">
        <v>0</v>
      </c>
      <c r="J59" s="20">
        <v>7</v>
      </c>
      <c r="K59" s="20">
        <v>1</v>
      </c>
      <c r="L59" s="66">
        <v>0</v>
      </c>
    </row>
    <row r="60" spans="1:12" ht="16.5" customHeight="1">
      <c r="A60" s="120"/>
      <c r="B60" s="83" t="s">
        <v>57</v>
      </c>
      <c r="C60" s="125"/>
      <c r="D60" s="126"/>
      <c r="E60" s="19">
        <f t="shared" si="2"/>
        <v>49</v>
      </c>
      <c r="F60" s="24">
        <v>0</v>
      </c>
      <c r="G60" s="20" t="s">
        <v>22</v>
      </c>
      <c r="H60" s="20" t="s">
        <v>22</v>
      </c>
      <c r="I60" s="20" t="s">
        <v>22</v>
      </c>
      <c r="J60" s="20" t="s">
        <v>22</v>
      </c>
      <c r="K60" s="20" t="s">
        <v>22</v>
      </c>
      <c r="L60" s="66" t="s">
        <v>22</v>
      </c>
    </row>
    <row r="61" spans="1:12" ht="16.5" customHeight="1">
      <c r="A61" s="120"/>
      <c r="B61" s="83" t="s">
        <v>58</v>
      </c>
      <c r="C61" s="125"/>
      <c r="D61" s="126"/>
      <c r="E61" s="19">
        <f t="shared" si="2"/>
        <v>50</v>
      </c>
      <c r="F61" s="24">
        <v>0</v>
      </c>
      <c r="G61" s="20" t="s">
        <v>22</v>
      </c>
      <c r="H61" s="20" t="s">
        <v>22</v>
      </c>
      <c r="I61" s="20" t="s">
        <v>22</v>
      </c>
      <c r="J61" s="20" t="s">
        <v>22</v>
      </c>
      <c r="K61" s="20" t="s">
        <v>22</v>
      </c>
      <c r="L61" s="66" t="s">
        <v>22</v>
      </c>
    </row>
    <row r="62" spans="1:12" ht="16.5" customHeight="1">
      <c r="A62" s="120"/>
      <c r="B62" s="83" t="s">
        <v>59</v>
      </c>
      <c r="C62" s="132"/>
      <c r="D62" s="133"/>
      <c r="E62" s="19">
        <f t="shared" si="2"/>
        <v>51</v>
      </c>
      <c r="F62" s="24">
        <v>0</v>
      </c>
      <c r="G62" s="20" t="s">
        <v>22</v>
      </c>
      <c r="H62" s="20" t="s">
        <v>22</v>
      </c>
      <c r="I62" s="20" t="s">
        <v>22</v>
      </c>
      <c r="J62" s="20" t="s">
        <v>22</v>
      </c>
      <c r="K62" s="20" t="s">
        <v>22</v>
      </c>
      <c r="L62" s="66" t="s">
        <v>22</v>
      </c>
    </row>
    <row r="63" spans="1:12" ht="16.5" customHeight="1">
      <c r="A63" s="120"/>
      <c r="B63" s="83" t="s">
        <v>60</v>
      </c>
      <c r="C63" s="125"/>
      <c r="D63" s="126"/>
      <c r="E63" s="19">
        <f t="shared" si="2"/>
        <v>52</v>
      </c>
      <c r="F63" s="24">
        <v>0</v>
      </c>
      <c r="G63" s="20" t="s">
        <v>22</v>
      </c>
      <c r="H63" s="20" t="s">
        <v>22</v>
      </c>
      <c r="I63" s="20" t="s">
        <v>22</v>
      </c>
      <c r="J63" s="20" t="s">
        <v>22</v>
      </c>
      <c r="K63" s="20" t="s">
        <v>22</v>
      </c>
      <c r="L63" s="66" t="s">
        <v>22</v>
      </c>
    </row>
    <row r="64" spans="1:12" ht="16.5" customHeight="1">
      <c r="A64" s="120"/>
      <c r="B64" s="83" t="s">
        <v>61</v>
      </c>
      <c r="C64" s="125"/>
      <c r="D64" s="126"/>
      <c r="E64" s="19">
        <f t="shared" si="2"/>
        <v>53</v>
      </c>
      <c r="F64" s="24">
        <v>0</v>
      </c>
      <c r="G64" s="20" t="s">
        <v>22</v>
      </c>
      <c r="H64" s="20" t="s">
        <v>22</v>
      </c>
      <c r="I64" s="20" t="s">
        <v>22</v>
      </c>
      <c r="J64" s="20" t="s">
        <v>22</v>
      </c>
      <c r="K64" s="20" t="s">
        <v>22</v>
      </c>
      <c r="L64" s="66" t="s">
        <v>22</v>
      </c>
    </row>
    <row r="65" spans="1:12" ht="16.5" customHeight="1">
      <c r="A65" s="120"/>
      <c r="B65" s="83" t="s">
        <v>62</v>
      </c>
      <c r="C65" s="125"/>
      <c r="D65" s="126"/>
      <c r="E65" s="19">
        <f t="shared" si="2"/>
        <v>54</v>
      </c>
      <c r="F65" s="24">
        <v>0</v>
      </c>
      <c r="G65" s="20" t="s">
        <v>22</v>
      </c>
      <c r="H65" s="20" t="s">
        <v>22</v>
      </c>
      <c r="I65" s="20" t="s">
        <v>22</v>
      </c>
      <c r="J65" s="20" t="s">
        <v>22</v>
      </c>
      <c r="K65" s="20" t="s">
        <v>22</v>
      </c>
      <c r="L65" s="66" t="s">
        <v>22</v>
      </c>
    </row>
    <row r="66" spans="1:12" ht="16.5" customHeight="1">
      <c r="A66" s="120"/>
      <c r="B66" s="124" t="s">
        <v>63</v>
      </c>
      <c r="C66" s="124"/>
      <c r="D66" s="124"/>
      <c r="E66" s="19">
        <f t="shared" si="2"/>
        <v>55</v>
      </c>
      <c r="F66" s="24">
        <v>11</v>
      </c>
      <c r="G66" s="20">
        <v>0</v>
      </c>
      <c r="H66" s="20">
        <v>1</v>
      </c>
      <c r="I66" s="20">
        <v>0</v>
      </c>
      <c r="J66" s="20">
        <v>1</v>
      </c>
      <c r="K66" s="20">
        <v>0</v>
      </c>
      <c r="L66" s="66">
        <v>0</v>
      </c>
    </row>
    <row r="67" spans="1:12" ht="16.5" customHeight="1">
      <c r="A67" s="120" t="s">
        <v>38</v>
      </c>
      <c r="B67" s="124" t="s">
        <v>64</v>
      </c>
      <c r="C67" s="124"/>
      <c r="D67" s="124"/>
      <c r="E67" s="19">
        <f t="shared" si="2"/>
        <v>56</v>
      </c>
      <c r="F67" s="24">
        <v>446</v>
      </c>
      <c r="G67" s="20">
        <v>0</v>
      </c>
      <c r="H67" s="20">
        <v>50</v>
      </c>
      <c r="I67" s="20">
        <v>18</v>
      </c>
      <c r="J67" s="20">
        <v>45</v>
      </c>
      <c r="K67" s="20">
        <v>10</v>
      </c>
      <c r="L67" s="66">
        <v>0</v>
      </c>
    </row>
    <row r="68" spans="1:12" ht="16.5" customHeight="1">
      <c r="A68" s="120"/>
      <c r="B68" s="124" t="s">
        <v>65</v>
      </c>
      <c r="C68" s="124"/>
      <c r="D68" s="124"/>
      <c r="E68" s="19">
        <f t="shared" si="2"/>
        <v>57</v>
      </c>
      <c r="F68" s="24">
        <v>173</v>
      </c>
      <c r="G68" s="20">
        <v>0</v>
      </c>
      <c r="H68" s="20">
        <v>21</v>
      </c>
      <c r="I68" s="20">
        <v>6</v>
      </c>
      <c r="J68" s="20">
        <v>17</v>
      </c>
      <c r="K68" s="20">
        <v>1</v>
      </c>
      <c r="L68" s="66">
        <v>0</v>
      </c>
    </row>
    <row r="69" spans="1:12" ht="16.5" customHeight="1">
      <c r="A69" s="120"/>
      <c r="B69" s="124" t="s">
        <v>66</v>
      </c>
      <c r="C69" s="124"/>
      <c r="D69" s="124"/>
      <c r="E69" s="19">
        <f t="shared" si="2"/>
        <v>58</v>
      </c>
      <c r="F69" s="24">
        <v>46</v>
      </c>
      <c r="G69" s="20">
        <v>1</v>
      </c>
      <c r="H69" s="20">
        <v>10</v>
      </c>
      <c r="I69" s="20">
        <v>0</v>
      </c>
      <c r="J69" s="20">
        <v>7</v>
      </c>
      <c r="K69" s="20">
        <v>0</v>
      </c>
      <c r="L69" s="66">
        <v>0</v>
      </c>
    </row>
    <row r="70" spans="1:12" ht="16.5" customHeight="1">
      <c r="A70" s="120"/>
      <c r="B70" s="124" t="s">
        <v>67</v>
      </c>
      <c r="C70" s="124"/>
      <c r="D70" s="124"/>
      <c r="E70" s="19">
        <f t="shared" si="2"/>
        <v>59</v>
      </c>
      <c r="F70" s="24">
        <v>34</v>
      </c>
      <c r="G70" s="20">
        <v>1</v>
      </c>
      <c r="H70" s="20">
        <v>1</v>
      </c>
      <c r="I70" s="20">
        <v>0</v>
      </c>
      <c r="J70" s="20">
        <v>5</v>
      </c>
      <c r="K70" s="20">
        <v>0</v>
      </c>
      <c r="L70" s="66">
        <v>0</v>
      </c>
    </row>
    <row r="71" spans="1:12" ht="16.5" customHeight="1">
      <c r="A71" s="120"/>
      <c r="B71" s="124" t="s">
        <v>68</v>
      </c>
      <c r="C71" s="124"/>
      <c r="D71" s="124"/>
      <c r="E71" s="19">
        <f t="shared" si="2"/>
        <v>60</v>
      </c>
      <c r="F71" s="24">
        <v>11</v>
      </c>
      <c r="G71" s="20">
        <v>0</v>
      </c>
      <c r="H71" s="20">
        <v>0</v>
      </c>
      <c r="I71" s="20">
        <v>0</v>
      </c>
      <c r="J71" s="20">
        <v>1</v>
      </c>
      <c r="K71" s="20">
        <v>0</v>
      </c>
      <c r="L71" s="66">
        <v>0</v>
      </c>
    </row>
    <row r="72" spans="1:12" ht="16.5" customHeight="1">
      <c r="A72" s="120"/>
      <c r="B72" s="124" t="s">
        <v>69</v>
      </c>
      <c r="C72" s="124"/>
      <c r="D72" s="124"/>
      <c r="E72" s="19">
        <f t="shared" si="2"/>
        <v>61</v>
      </c>
      <c r="F72" s="24">
        <v>5</v>
      </c>
      <c r="G72" s="20">
        <v>0</v>
      </c>
      <c r="H72" s="20">
        <v>0</v>
      </c>
      <c r="I72" s="20">
        <v>0</v>
      </c>
      <c r="J72" s="20">
        <v>0</v>
      </c>
      <c r="K72" s="20">
        <v>0</v>
      </c>
      <c r="L72" s="66">
        <v>0</v>
      </c>
    </row>
    <row r="73" spans="1:12" ht="16.5" customHeight="1">
      <c r="A73" s="128"/>
      <c r="B73" s="130" t="s">
        <v>70</v>
      </c>
      <c r="C73" s="130"/>
      <c r="D73" s="130"/>
      <c r="E73" s="58">
        <f t="shared" si="2"/>
        <v>62</v>
      </c>
      <c r="F73" s="50">
        <v>1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69">
        <v>0</v>
      </c>
    </row>
    <row r="74" spans="1:12" ht="12.75" customHeight="1"/>
    <row r="75" spans="1:12" ht="12.75" customHeight="1"/>
    <row r="76" spans="1:12" ht="12.75" customHeight="1"/>
    <row r="77" spans="1:12" ht="12.75" customHeight="1"/>
    <row r="78" spans="1:12" ht="12.75" customHeight="1"/>
    <row r="79" spans="1:12" ht="12.75" customHeight="1"/>
    <row r="80" spans="1:12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</sheetData>
  <mergeCells count="88">
    <mergeCell ref="B65:D65"/>
    <mergeCell ref="A47:A66"/>
    <mergeCell ref="B66:D66"/>
    <mergeCell ref="B67:D67"/>
    <mergeCell ref="B68:D68"/>
    <mergeCell ref="B60:D60"/>
    <mergeCell ref="B61:D61"/>
    <mergeCell ref="B62:D62"/>
    <mergeCell ref="B63:D63"/>
    <mergeCell ref="B64:D64"/>
    <mergeCell ref="B55:D55"/>
    <mergeCell ref="B56:D56"/>
    <mergeCell ref="B57:D57"/>
    <mergeCell ref="B58:D58"/>
    <mergeCell ref="B59:D59"/>
    <mergeCell ref="B50:D50"/>
    <mergeCell ref="B70:D70"/>
    <mergeCell ref="A67:A73"/>
    <mergeCell ref="B71:D71"/>
    <mergeCell ref="B72:D72"/>
    <mergeCell ref="B73:D73"/>
    <mergeCell ref="B69:D69"/>
    <mergeCell ref="A42:D42"/>
    <mergeCell ref="A43:D43"/>
    <mergeCell ref="C37:D37"/>
    <mergeCell ref="C38:D38"/>
    <mergeCell ref="C39:D39"/>
    <mergeCell ref="B53:D53"/>
    <mergeCell ref="B54:D54"/>
    <mergeCell ref="A44:D44"/>
    <mergeCell ref="A45:D45"/>
    <mergeCell ref="A46:D46"/>
    <mergeCell ref="B47:D47"/>
    <mergeCell ref="B48:D48"/>
    <mergeCell ref="B49:D49"/>
    <mergeCell ref="B51:D51"/>
    <mergeCell ref="B52:D52"/>
    <mergeCell ref="B33:D33"/>
    <mergeCell ref="B34:D34"/>
    <mergeCell ref="C35:D35"/>
    <mergeCell ref="C36:D36"/>
    <mergeCell ref="A28:A31"/>
    <mergeCell ref="B28:D28"/>
    <mergeCell ref="C29:D29"/>
    <mergeCell ref="B30:D30"/>
    <mergeCell ref="C31:D31"/>
    <mergeCell ref="B35:B40"/>
    <mergeCell ref="C40:D40"/>
    <mergeCell ref="A34:A41"/>
    <mergeCell ref="B41:D41"/>
    <mergeCell ref="A21:A23"/>
    <mergeCell ref="B21:D21"/>
    <mergeCell ref="B22:D22"/>
    <mergeCell ref="B23:D23"/>
    <mergeCell ref="B32:D32"/>
    <mergeCell ref="A24:D24"/>
    <mergeCell ref="A25:D25"/>
    <mergeCell ref="A26:A27"/>
    <mergeCell ref="B26:D26"/>
    <mergeCell ref="B27:D27"/>
    <mergeCell ref="A11:D11"/>
    <mergeCell ref="A12:D12"/>
    <mergeCell ref="A13:D13"/>
    <mergeCell ref="A14:A15"/>
    <mergeCell ref="B14:D14"/>
    <mergeCell ref="B15:D15"/>
    <mergeCell ref="A16:A20"/>
    <mergeCell ref="B16:D16"/>
    <mergeCell ref="B17:D17"/>
    <mergeCell ref="B18:D18"/>
    <mergeCell ref="B19:D19"/>
    <mergeCell ref="B20:D20"/>
    <mergeCell ref="F7:L7"/>
    <mergeCell ref="L9:L10"/>
    <mergeCell ref="A7:D10"/>
    <mergeCell ref="E7:E10"/>
    <mergeCell ref="F8:F10"/>
    <mergeCell ref="G9:G10"/>
    <mergeCell ref="H9:H10"/>
    <mergeCell ref="I9:I10"/>
    <mergeCell ref="J9:J10"/>
    <mergeCell ref="K9:K10"/>
    <mergeCell ref="G8:L8"/>
    <mergeCell ref="K1:L1"/>
    <mergeCell ref="A3:K3"/>
    <mergeCell ref="A4:B4"/>
    <mergeCell ref="C4:D4"/>
    <mergeCell ref="G4:K4"/>
  </mergeCells>
  <printOptions horizontalCentered="1"/>
  <pageMargins left="0.78740157499999996" right="0.78740157499999996" top="0.984251969" bottom="0.984251969" header="0.4921259845" footer="0.4921259845"/>
  <pageSetup paperSize="9" scale="59" orientation="portrait" horizontalDpi="300" verticalDpi="3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64"/>
  <sheetViews>
    <sheetView workbookViewId="0"/>
  </sheetViews>
  <sheetFormatPr defaultRowHeight="12.75"/>
  <cols>
    <col min="1" max="1" width="6" customWidth="1"/>
    <col min="2" max="2" width="6.140625" customWidth="1"/>
    <col min="3" max="3" width="6" customWidth="1"/>
    <col min="4" max="4" width="42.85546875" customWidth="1"/>
    <col min="5" max="5" width="3.85546875" customWidth="1"/>
    <col min="6" max="12" width="10" customWidth="1"/>
    <col min="13" max="17" width="6.85546875" customWidth="1"/>
  </cols>
  <sheetData>
    <row r="1" spans="1:12" ht="21" customHeight="1">
      <c r="A1" s="2" t="s">
        <v>0</v>
      </c>
      <c r="B1" s="2"/>
      <c r="C1" s="2"/>
      <c r="I1" s="4" t="s">
        <v>1</v>
      </c>
      <c r="K1" s="80" t="s">
        <v>2</v>
      </c>
      <c r="L1" s="81"/>
    </row>
    <row r="2" spans="1:12" ht="21" customHeight="1">
      <c r="A2" s="2"/>
      <c r="B2" s="2"/>
      <c r="C2" s="2"/>
      <c r="I2" s="4"/>
    </row>
    <row r="3" spans="1:12" ht="24" customHeight="1">
      <c r="A3" s="82" t="s">
        <v>3</v>
      </c>
      <c r="B3" s="82"/>
      <c r="C3" s="82"/>
      <c r="D3" s="82"/>
      <c r="E3" s="82"/>
      <c r="F3" s="82"/>
      <c r="G3" s="82"/>
      <c r="H3" s="82"/>
      <c r="I3" s="82"/>
      <c r="J3" s="82"/>
      <c r="K3" s="82"/>
    </row>
    <row r="4" spans="1:12" ht="18" customHeight="1">
      <c r="A4" s="5"/>
      <c r="B4" s="5"/>
      <c r="C4" s="5"/>
      <c r="D4" s="6"/>
      <c r="E4" s="157"/>
      <c r="F4" s="157"/>
      <c r="G4" s="157"/>
      <c r="H4" s="7"/>
      <c r="I4" s="7"/>
      <c r="J4" s="7"/>
      <c r="K4" s="7"/>
    </row>
    <row r="5" spans="1:12" ht="12" customHeight="1">
      <c r="A5" s="5"/>
      <c r="B5" s="5"/>
      <c r="C5" s="5"/>
      <c r="D5" s="6"/>
      <c r="E5" s="47"/>
      <c r="F5" s="47"/>
      <c r="G5" s="47"/>
      <c r="H5" s="7"/>
      <c r="I5" s="7"/>
      <c r="J5" s="7"/>
      <c r="L5" s="8" t="s">
        <v>71</v>
      </c>
    </row>
    <row r="6" spans="1:12" ht="15.75" customHeight="1">
      <c r="A6" s="9" t="s">
        <v>72</v>
      </c>
      <c r="B6" s="10"/>
      <c r="C6" s="10"/>
      <c r="D6" s="11"/>
      <c r="E6" s="12"/>
      <c r="F6" s="12"/>
      <c r="G6" s="12"/>
      <c r="H6" s="12"/>
      <c r="I6" s="12"/>
      <c r="J6" s="12"/>
      <c r="K6" s="12"/>
    </row>
    <row r="7" spans="1:12" ht="15.95" customHeight="1">
      <c r="A7" s="158"/>
      <c r="B7" s="159"/>
      <c r="C7" s="159"/>
      <c r="D7" s="160"/>
      <c r="E7" s="92"/>
      <c r="F7" s="150" t="s">
        <v>8</v>
      </c>
      <c r="G7" s="150"/>
      <c r="H7" s="150"/>
      <c r="I7" s="150"/>
      <c r="J7" s="150"/>
      <c r="K7" s="150"/>
      <c r="L7" s="151"/>
    </row>
    <row r="8" spans="1:12" ht="15.95" customHeight="1">
      <c r="A8" s="161"/>
      <c r="B8" s="162"/>
      <c r="C8" s="162"/>
      <c r="D8" s="163"/>
      <c r="E8" s="93"/>
      <c r="F8" s="177" t="s">
        <v>9</v>
      </c>
      <c r="G8" s="169" t="s">
        <v>10</v>
      </c>
      <c r="H8" s="169"/>
      <c r="I8" s="169"/>
      <c r="J8" s="169"/>
      <c r="K8" s="169"/>
      <c r="L8" s="170"/>
    </row>
    <row r="9" spans="1:12" ht="19.5" customHeight="1">
      <c r="A9" s="161"/>
      <c r="B9" s="162"/>
      <c r="C9" s="162"/>
      <c r="D9" s="163"/>
      <c r="E9" s="93"/>
      <c r="F9" s="95"/>
      <c r="G9" s="97" t="s">
        <v>11</v>
      </c>
      <c r="H9" s="99" t="s">
        <v>12</v>
      </c>
      <c r="I9" s="99" t="s">
        <v>13</v>
      </c>
      <c r="J9" s="101" t="s">
        <v>14</v>
      </c>
      <c r="K9" s="103" t="s">
        <v>15</v>
      </c>
      <c r="L9" s="148" t="s">
        <v>110</v>
      </c>
    </row>
    <row r="10" spans="1:12" ht="19.5" customHeight="1">
      <c r="A10" s="164"/>
      <c r="B10" s="165"/>
      <c r="C10" s="165"/>
      <c r="D10" s="166"/>
      <c r="E10" s="94"/>
      <c r="F10" s="96"/>
      <c r="G10" s="98"/>
      <c r="H10" s="100"/>
      <c r="I10" s="100"/>
      <c r="J10" s="102"/>
      <c r="K10" s="103"/>
      <c r="L10" s="149"/>
    </row>
    <row r="11" spans="1:12" ht="13.5" customHeight="1">
      <c r="A11" s="202" t="s">
        <v>16</v>
      </c>
      <c r="B11" s="203"/>
      <c r="C11" s="203"/>
      <c r="D11" s="204"/>
      <c r="E11" s="13" t="s">
        <v>17</v>
      </c>
      <c r="F11" s="14">
        <v>1</v>
      </c>
      <c r="G11" s="14">
        <f t="shared" ref="G11:L11" si="0">F11+1</f>
        <v>2</v>
      </c>
      <c r="H11" s="14">
        <f t="shared" si="0"/>
        <v>3</v>
      </c>
      <c r="I11" s="14">
        <f t="shared" si="0"/>
        <v>4</v>
      </c>
      <c r="J11" s="14">
        <f t="shared" si="0"/>
        <v>5</v>
      </c>
      <c r="K11" s="14">
        <f t="shared" si="0"/>
        <v>6</v>
      </c>
      <c r="L11" s="64">
        <f t="shared" si="0"/>
        <v>7</v>
      </c>
    </row>
    <row r="12" spans="1:12" ht="16.5" customHeight="1">
      <c r="A12" s="181" t="s">
        <v>73</v>
      </c>
      <c r="B12" s="182"/>
      <c r="C12" s="182"/>
      <c r="D12" s="183"/>
      <c r="E12" s="19">
        <f>'OS Jičín'!E73+1</f>
        <v>63</v>
      </c>
      <c r="F12" s="24">
        <v>548</v>
      </c>
      <c r="G12" s="20">
        <v>5</v>
      </c>
      <c r="H12" s="20">
        <v>36</v>
      </c>
      <c r="I12" s="20">
        <v>3</v>
      </c>
      <c r="J12" s="20">
        <v>65</v>
      </c>
      <c r="K12" s="72">
        <v>5</v>
      </c>
      <c r="L12" s="66">
        <v>0</v>
      </c>
    </row>
    <row r="13" spans="1:12" ht="16.5" customHeight="1">
      <c r="A13" s="142" t="s">
        <v>38</v>
      </c>
      <c r="B13" s="83" t="s">
        <v>64</v>
      </c>
      <c r="C13" s="125"/>
      <c r="D13" s="126"/>
      <c r="E13" s="19">
        <f t="shared" ref="E13:E47" si="1">E12+1</f>
        <v>64</v>
      </c>
      <c r="F13" s="24">
        <v>226</v>
      </c>
      <c r="G13" s="20">
        <v>0</v>
      </c>
      <c r="H13" s="20">
        <v>24</v>
      </c>
      <c r="I13" s="20">
        <v>2</v>
      </c>
      <c r="J13" s="20">
        <v>22</v>
      </c>
      <c r="K13" s="20">
        <v>3</v>
      </c>
      <c r="L13" s="66">
        <v>0</v>
      </c>
    </row>
    <row r="14" spans="1:12" ht="16.5" customHeight="1">
      <c r="A14" s="143"/>
      <c r="B14" s="171" t="s">
        <v>74</v>
      </c>
      <c r="C14" s="83" t="s">
        <v>75</v>
      </c>
      <c r="D14" s="126"/>
      <c r="E14" s="19">
        <f t="shared" si="1"/>
        <v>65</v>
      </c>
      <c r="F14" s="24">
        <v>4</v>
      </c>
      <c r="G14" s="20">
        <v>0</v>
      </c>
      <c r="H14" s="20">
        <v>0</v>
      </c>
      <c r="I14" s="20">
        <v>0</v>
      </c>
      <c r="J14" s="20">
        <v>0</v>
      </c>
      <c r="K14" s="20">
        <v>0</v>
      </c>
      <c r="L14" s="66">
        <v>0</v>
      </c>
    </row>
    <row r="15" spans="1:12" ht="16.5" customHeight="1">
      <c r="A15" s="143"/>
      <c r="B15" s="172"/>
      <c r="C15" s="145" t="s">
        <v>38</v>
      </c>
      <c r="D15" s="1" t="s">
        <v>76</v>
      </c>
      <c r="E15" s="19">
        <f t="shared" si="1"/>
        <v>66</v>
      </c>
      <c r="F15" s="24">
        <v>3</v>
      </c>
      <c r="G15" s="20">
        <v>0</v>
      </c>
      <c r="H15" s="20" t="s">
        <v>22</v>
      </c>
      <c r="I15" s="20">
        <v>0</v>
      </c>
      <c r="J15" s="20">
        <v>0</v>
      </c>
      <c r="K15" s="20">
        <v>0</v>
      </c>
      <c r="L15" s="66" t="s">
        <v>22</v>
      </c>
    </row>
    <row r="16" spans="1:12" ht="16.5" customHeight="1">
      <c r="A16" s="143"/>
      <c r="B16" s="172"/>
      <c r="C16" s="146"/>
      <c r="D16" s="1" t="s">
        <v>102</v>
      </c>
      <c r="E16" s="19">
        <f t="shared" si="1"/>
        <v>67</v>
      </c>
      <c r="F16" s="24">
        <v>0</v>
      </c>
      <c r="G16" s="20">
        <v>0</v>
      </c>
      <c r="H16" s="20">
        <v>0</v>
      </c>
      <c r="I16" s="20">
        <v>0</v>
      </c>
      <c r="J16" s="20">
        <v>0</v>
      </c>
      <c r="K16" s="20">
        <v>0</v>
      </c>
      <c r="L16" s="66">
        <v>0</v>
      </c>
    </row>
    <row r="17" spans="1:12" ht="16.5" customHeight="1">
      <c r="A17" s="143"/>
      <c r="B17" s="173"/>
      <c r="C17" s="147"/>
      <c r="D17" s="1" t="s">
        <v>77</v>
      </c>
      <c r="E17" s="19">
        <f t="shared" si="1"/>
        <v>68</v>
      </c>
      <c r="F17" s="24">
        <v>1</v>
      </c>
      <c r="G17" s="20">
        <v>0</v>
      </c>
      <c r="H17" s="20">
        <v>0</v>
      </c>
      <c r="I17" s="20">
        <v>0</v>
      </c>
      <c r="J17" s="20">
        <v>0</v>
      </c>
      <c r="K17" s="20">
        <v>0</v>
      </c>
      <c r="L17" s="66">
        <v>0</v>
      </c>
    </row>
    <row r="18" spans="1:12" ht="16.5" customHeight="1">
      <c r="A18" s="143"/>
      <c r="B18" s="1" t="s">
        <v>65</v>
      </c>
      <c r="C18" s="1"/>
      <c r="D18" s="1"/>
      <c r="E18" s="19">
        <f t="shared" si="1"/>
        <v>69</v>
      </c>
      <c r="F18" s="24">
        <v>43</v>
      </c>
      <c r="G18" s="20">
        <v>0</v>
      </c>
      <c r="H18" s="20">
        <v>8</v>
      </c>
      <c r="I18" s="20">
        <v>0</v>
      </c>
      <c r="J18" s="20">
        <v>5</v>
      </c>
      <c r="K18" s="20">
        <v>0</v>
      </c>
      <c r="L18" s="66">
        <v>0</v>
      </c>
    </row>
    <row r="19" spans="1:12" ht="16.5" customHeight="1">
      <c r="A19" s="143"/>
      <c r="B19" s="171" t="s">
        <v>74</v>
      </c>
      <c r="C19" s="83" t="s">
        <v>75</v>
      </c>
      <c r="D19" s="126"/>
      <c r="E19" s="19">
        <f t="shared" si="1"/>
        <v>70</v>
      </c>
      <c r="F19" s="24">
        <v>3</v>
      </c>
      <c r="G19" s="20">
        <v>0</v>
      </c>
      <c r="H19" s="20">
        <v>0</v>
      </c>
      <c r="I19" s="20">
        <v>0</v>
      </c>
      <c r="J19" s="20">
        <v>1</v>
      </c>
      <c r="K19" s="20">
        <v>0</v>
      </c>
      <c r="L19" s="66">
        <v>0</v>
      </c>
    </row>
    <row r="20" spans="1:12" ht="16.5" customHeight="1">
      <c r="A20" s="143"/>
      <c r="B20" s="172"/>
      <c r="C20" s="145" t="s">
        <v>38</v>
      </c>
      <c r="D20" s="1" t="s">
        <v>76</v>
      </c>
      <c r="E20" s="19">
        <f t="shared" si="1"/>
        <v>71</v>
      </c>
      <c r="F20" s="24">
        <v>2</v>
      </c>
      <c r="G20" s="20">
        <v>0</v>
      </c>
      <c r="H20" s="20" t="s">
        <v>22</v>
      </c>
      <c r="I20" s="20">
        <v>0</v>
      </c>
      <c r="J20" s="20">
        <v>0</v>
      </c>
      <c r="K20" s="20">
        <v>0</v>
      </c>
      <c r="L20" s="66" t="s">
        <v>22</v>
      </c>
    </row>
    <row r="21" spans="1:12" ht="16.5" customHeight="1">
      <c r="A21" s="143"/>
      <c r="B21" s="172"/>
      <c r="C21" s="146"/>
      <c r="D21" s="1" t="s">
        <v>102</v>
      </c>
      <c r="E21" s="19">
        <f t="shared" si="1"/>
        <v>72</v>
      </c>
      <c r="F21" s="24">
        <v>0</v>
      </c>
      <c r="G21" s="20">
        <v>0</v>
      </c>
      <c r="H21" s="20">
        <v>0</v>
      </c>
      <c r="I21" s="20">
        <v>0</v>
      </c>
      <c r="J21" s="20">
        <v>0</v>
      </c>
      <c r="K21" s="20">
        <v>0</v>
      </c>
      <c r="L21" s="66">
        <v>0</v>
      </c>
    </row>
    <row r="22" spans="1:12" ht="16.5" customHeight="1">
      <c r="A22" s="143"/>
      <c r="B22" s="173"/>
      <c r="C22" s="147"/>
      <c r="D22" s="1" t="s">
        <v>77</v>
      </c>
      <c r="E22" s="19">
        <f t="shared" si="1"/>
        <v>73</v>
      </c>
      <c r="F22" s="24">
        <v>1</v>
      </c>
      <c r="G22" s="20">
        <v>0</v>
      </c>
      <c r="H22" s="20">
        <v>0</v>
      </c>
      <c r="I22" s="20">
        <v>0</v>
      </c>
      <c r="J22" s="20">
        <v>1</v>
      </c>
      <c r="K22" s="20">
        <v>0</v>
      </c>
      <c r="L22" s="66">
        <v>0</v>
      </c>
    </row>
    <row r="23" spans="1:12" ht="16.5" customHeight="1">
      <c r="A23" s="143"/>
      <c r="B23" s="83" t="s">
        <v>66</v>
      </c>
      <c r="C23" s="125"/>
      <c r="D23" s="126"/>
      <c r="E23" s="19">
        <f t="shared" si="1"/>
        <v>74</v>
      </c>
      <c r="F23" s="24">
        <v>55</v>
      </c>
      <c r="G23" s="20">
        <v>0</v>
      </c>
      <c r="H23" s="20">
        <v>3</v>
      </c>
      <c r="I23" s="20">
        <v>0</v>
      </c>
      <c r="J23" s="20">
        <v>5</v>
      </c>
      <c r="K23" s="20">
        <v>0</v>
      </c>
      <c r="L23" s="66">
        <v>0</v>
      </c>
    </row>
    <row r="24" spans="1:12" ht="16.5" customHeight="1">
      <c r="A24" s="143"/>
      <c r="B24" s="171" t="s">
        <v>74</v>
      </c>
      <c r="C24" s="83" t="s">
        <v>75</v>
      </c>
      <c r="D24" s="126"/>
      <c r="E24" s="19">
        <f t="shared" si="1"/>
        <v>75</v>
      </c>
      <c r="F24" s="24">
        <v>20</v>
      </c>
      <c r="G24" s="20">
        <v>0</v>
      </c>
      <c r="H24" s="20">
        <v>1</v>
      </c>
      <c r="I24" s="20">
        <v>0</v>
      </c>
      <c r="J24" s="20">
        <v>1</v>
      </c>
      <c r="K24" s="20">
        <v>0</v>
      </c>
      <c r="L24" s="66">
        <v>0</v>
      </c>
    </row>
    <row r="25" spans="1:12" ht="16.5" customHeight="1">
      <c r="A25" s="143"/>
      <c r="B25" s="172"/>
      <c r="C25" s="145" t="s">
        <v>38</v>
      </c>
      <c r="D25" s="1" t="s">
        <v>76</v>
      </c>
      <c r="E25" s="19">
        <f t="shared" si="1"/>
        <v>76</v>
      </c>
      <c r="F25" s="24">
        <v>12</v>
      </c>
      <c r="G25" s="20">
        <v>0</v>
      </c>
      <c r="H25" s="20" t="s">
        <v>22</v>
      </c>
      <c r="I25" s="20">
        <v>0</v>
      </c>
      <c r="J25" s="20">
        <v>1</v>
      </c>
      <c r="K25" s="20">
        <v>0</v>
      </c>
      <c r="L25" s="66" t="s">
        <v>22</v>
      </c>
    </row>
    <row r="26" spans="1:12" ht="16.5" customHeight="1">
      <c r="A26" s="143"/>
      <c r="B26" s="172"/>
      <c r="C26" s="146"/>
      <c r="D26" s="1" t="s">
        <v>102</v>
      </c>
      <c r="E26" s="19">
        <f t="shared" si="1"/>
        <v>77</v>
      </c>
      <c r="F26" s="24">
        <v>0</v>
      </c>
      <c r="G26" s="20">
        <v>0</v>
      </c>
      <c r="H26" s="20">
        <v>0</v>
      </c>
      <c r="I26" s="20">
        <v>0</v>
      </c>
      <c r="J26" s="20">
        <v>0</v>
      </c>
      <c r="K26" s="20">
        <v>0</v>
      </c>
      <c r="L26" s="66">
        <v>0</v>
      </c>
    </row>
    <row r="27" spans="1:12" ht="16.5" customHeight="1">
      <c r="A27" s="143"/>
      <c r="B27" s="173"/>
      <c r="C27" s="147"/>
      <c r="D27" s="1" t="s">
        <v>77</v>
      </c>
      <c r="E27" s="19">
        <f t="shared" si="1"/>
        <v>78</v>
      </c>
      <c r="F27" s="24">
        <v>8</v>
      </c>
      <c r="G27" s="20">
        <v>0</v>
      </c>
      <c r="H27" s="20">
        <v>1</v>
      </c>
      <c r="I27" s="20">
        <v>0</v>
      </c>
      <c r="J27" s="20">
        <v>0</v>
      </c>
      <c r="K27" s="20">
        <v>0</v>
      </c>
      <c r="L27" s="66">
        <v>0</v>
      </c>
    </row>
    <row r="28" spans="1:12" ht="16.5" customHeight="1">
      <c r="A28" s="143"/>
      <c r="B28" s="83" t="s">
        <v>67</v>
      </c>
      <c r="C28" s="125"/>
      <c r="D28" s="126"/>
      <c r="E28" s="19">
        <f t="shared" si="1"/>
        <v>79</v>
      </c>
      <c r="F28" s="24">
        <v>117</v>
      </c>
      <c r="G28" s="20">
        <v>0</v>
      </c>
      <c r="H28" s="24">
        <v>1</v>
      </c>
      <c r="I28" s="20">
        <v>1</v>
      </c>
      <c r="J28" s="20">
        <v>19</v>
      </c>
      <c r="K28" s="20">
        <v>2</v>
      </c>
      <c r="L28" s="66">
        <v>0</v>
      </c>
    </row>
    <row r="29" spans="1:12" ht="16.5" customHeight="1">
      <c r="A29" s="143"/>
      <c r="B29" s="171" t="s">
        <v>74</v>
      </c>
      <c r="C29" s="83" t="s">
        <v>75</v>
      </c>
      <c r="D29" s="126"/>
      <c r="E29" s="19">
        <f t="shared" si="1"/>
        <v>80</v>
      </c>
      <c r="F29" s="24">
        <v>61</v>
      </c>
      <c r="G29" s="20">
        <v>0</v>
      </c>
      <c r="H29" s="20">
        <v>0</v>
      </c>
      <c r="I29" s="20">
        <v>1</v>
      </c>
      <c r="J29" s="20">
        <v>17</v>
      </c>
      <c r="K29" s="20">
        <v>2</v>
      </c>
      <c r="L29" s="66">
        <v>0</v>
      </c>
    </row>
    <row r="30" spans="1:12" ht="16.5" customHeight="1">
      <c r="A30" s="143"/>
      <c r="B30" s="172"/>
      <c r="C30" s="145" t="s">
        <v>38</v>
      </c>
      <c r="D30" s="1" t="s">
        <v>76</v>
      </c>
      <c r="E30" s="19">
        <f t="shared" si="1"/>
        <v>81</v>
      </c>
      <c r="F30" s="24">
        <v>42</v>
      </c>
      <c r="G30" s="20">
        <v>0</v>
      </c>
      <c r="H30" s="20" t="s">
        <v>22</v>
      </c>
      <c r="I30" s="20">
        <v>1</v>
      </c>
      <c r="J30" s="20">
        <v>13</v>
      </c>
      <c r="K30" s="20">
        <v>2</v>
      </c>
      <c r="L30" s="66" t="s">
        <v>22</v>
      </c>
    </row>
    <row r="31" spans="1:12" ht="16.5" customHeight="1">
      <c r="A31" s="143"/>
      <c r="B31" s="173"/>
      <c r="C31" s="147"/>
      <c r="D31" s="1" t="s">
        <v>77</v>
      </c>
      <c r="E31" s="19">
        <f t="shared" si="1"/>
        <v>82</v>
      </c>
      <c r="F31" s="24">
        <v>19</v>
      </c>
      <c r="G31" s="20">
        <v>0</v>
      </c>
      <c r="H31" s="20">
        <v>0</v>
      </c>
      <c r="I31" s="20">
        <v>0</v>
      </c>
      <c r="J31" s="20">
        <v>4</v>
      </c>
      <c r="K31" s="20">
        <v>0</v>
      </c>
      <c r="L31" s="66">
        <v>0</v>
      </c>
    </row>
    <row r="32" spans="1:12" ht="16.5" customHeight="1">
      <c r="A32" s="143"/>
      <c r="B32" s="83" t="s">
        <v>68</v>
      </c>
      <c r="C32" s="125"/>
      <c r="D32" s="126"/>
      <c r="E32" s="19">
        <f t="shared" si="1"/>
        <v>83</v>
      </c>
      <c r="F32" s="24">
        <v>69</v>
      </c>
      <c r="G32" s="20">
        <v>3</v>
      </c>
      <c r="H32" s="20">
        <v>0</v>
      </c>
      <c r="I32" s="20">
        <v>0</v>
      </c>
      <c r="J32" s="20">
        <v>12</v>
      </c>
      <c r="K32" s="20">
        <v>0</v>
      </c>
      <c r="L32" s="66">
        <v>0</v>
      </c>
    </row>
    <row r="33" spans="1:12" ht="16.5" customHeight="1">
      <c r="A33" s="143"/>
      <c r="B33" s="171" t="s">
        <v>74</v>
      </c>
      <c r="C33" s="83" t="s">
        <v>75</v>
      </c>
      <c r="D33" s="126"/>
      <c r="E33" s="19">
        <f t="shared" si="1"/>
        <v>84</v>
      </c>
      <c r="F33" s="24">
        <v>49</v>
      </c>
      <c r="G33" s="20">
        <v>3</v>
      </c>
      <c r="H33" s="20">
        <v>0</v>
      </c>
      <c r="I33" s="20">
        <v>0</v>
      </c>
      <c r="J33" s="20">
        <v>12</v>
      </c>
      <c r="K33" s="20">
        <v>0</v>
      </c>
      <c r="L33" s="66">
        <v>0</v>
      </c>
    </row>
    <row r="34" spans="1:12" ht="16.5" customHeight="1">
      <c r="A34" s="143"/>
      <c r="B34" s="172"/>
      <c r="C34" s="145" t="s">
        <v>38</v>
      </c>
      <c r="D34" s="1" t="s">
        <v>76</v>
      </c>
      <c r="E34" s="19">
        <f t="shared" si="1"/>
        <v>85</v>
      </c>
      <c r="F34" s="24">
        <v>38</v>
      </c>
      <c r="G34" s="20">
        <v>1</v>
      </c>
      <c r="H34" s="20" t="s">
        <v>22</v>
      </c>
      <c r="I34" s="20">
        <v>0</v>
      </c>
      <c r="J34" s="20">
        <v>12</v>
      </c>
      <c r="K34" s="20">
        <v>0</v>
      </c>
      <c r="L34" s="66" t="s">
        <v>22</v>
      </c>
    </row>
    <row r="35" spans="1:12" ht="16.5" customHeight="1">
      <c r="A35" s="143"/>
      <c r="B35" s="173"/>
      <c r="C35" s="147"/>
      <c r="D35" s="1" t="s">
        <v>77</v>
      </c>
      <c r="E35" s="19">
        <f t="shared" si="1"/>
        <v>86</v>
      </c>
      <c r="F35" s="24">
        <v>11</v>
      </c>
      <c r="G35" s="20">
        <v>2</v>
      </c>
      <c r="H35" s="24">
        <v>0</v>
      </c>
      <c r="I35" s="20">
        <v>0</v>
      </c>
      <c r="J35" s="20">
        <v>0</v>
      </c>
      <c r="K35" s="20">
        <v>0</v>
      </c>
      <c r="L35" s="66">
        <v>0</v>
      </c>
    </row>
    <row r="36" spans="1:12" ht="16.5" customHeight="1">
      <c r="A36" s="143"/>
      <c r="B36" s="83" t="s">
        <v>69</v>
      </c>
      <c r="C36" s="125"/>
      <c r="D36" s="126"/>
      <c r="E36" s="19">
        <f t="shared" si="1"/>
        <v>87</v>
      </c>
      <c r="F36" s="24">
        <v>18</v>
      </c>
      <c r="G36" s="20">
        <v>0</v>
      </c>
      <c r="H36" s="24">
        <v>0</v>
      </c>
      <c r="I36" s="20">
        <v>0</v>
      </c>
      <c r="J36" s="20">
        <v>2</v>
      </c>
      <c r="K36" s="20">
        <v>0</v>
      </c>
      <c r="L36" s="66">
        <v>0</v>
      </c>
    </row>
    <row r="37" spans="1:12" ht="16.5" customHeight="1">
      <c r="A37" s="143"/>
      <c r="B37" s="171" t="s">
        <v>74</v>
      </c>
      <c r="C37" s="83" t="s">
        <v>75</v>
      </c>
      <c r="D37" s="126"/>
      <c r="E37" s="19">
        <f t="shared" si="1"/>
        <v>88</v>
      </c>
      <c r="F37" s="24">
        <v>9</v>
      </c>
      <c r="G37" s="20">
        <v>0</v>
      </c>
      <c r="H37" s="24">
        <v>0</v>
      </c>
      <c r="I37" s="20">
        <v>0</v>
      </c>
      <c r="J37" s="20">
        <v>2</v>
      </c>
      <c r="K37" s="20">
        <v>0</v>
      </c>
      <c r="L37" s="66">
        <v>0</v>
      </c>
    </row>
    <row r="38" spans="1:12" ht="16.5" customHeight="1">
      <c r="A38" s="143"/>
      <c r="B38" s="172"/>
      <c r="C38" s="145" t="s">
        <v>38</v>
      </c>
      <c r="D38" s="1" t="s">
        <v>76</v>
      </c>
      <c r="E38" s="19">
        <f t="shared" si="1"/>
        <v>89</v>
      </c>
      <c r="F38" s="24">
        <v>6</v>
      </c>
      <c r="G38" s="20">
        <v>0</v>
      </c>
      <c r="H38" s="20" t="s">
        <v>22</v>
      </c>
      <c r="I38" s="20">
        <v>0</v>
      </c>
      <c r="J38" s="20">
        <v>2</v>
      </c>
      <c r="K38" s="20">
        <v>0</v>
      </c>
      <c r="L38" s="66" t="s">
        <v>22</v>
      </c>
    </row>
    <row r="39" spans="1:12" ht="16.5" customHeight="1">
      <c r="A39" s="143"/>
      <c r="B39" s="173"/>
      <c r="C39" s="147"/>
      <c r="D39" s="1" t="s">
        <v>77</v>
      </c>
      <c r="E39" s="19">
        <f t="shared" si="1"/>
        <v>90</v>
      </c>
      <c r="F39" s="24">
        <v>3</v>
      </c>
      <c r="G39" s="20">
        <v>0</v>
      </c>
      <c r="H39" s="24">
        <v>0</v>
      </c>
      <c r="I39" s="20">
        <v>0</v>
      </c>
      <c r="J39" s="20">
        <v>0</v>
      </c>
      <c r="K39" s="20">
        <v>0</v>
      </c>
      <c r="L39" s="66">
        <v>0</v>
      </c>
    </row>
    <row r="40" spans="1:12" ht="16.5" customHeight="1">
      <c r="A40" s="143"/>
      <c r="B40" s="83" t="s">
        <v>70</v>
      </c>
      <c r="C40" s="125"/>
      <c r="D40" s="126"/>
      <c r="E40" s="19">
        <f t="shared" si="1"/>
        <v>91</v>
      </c>
      <c r="F40" s="24">
        <v>20</v>
      </c>
      <c r="G40" s="20">
        <v>2</v>
      </c>
      <c r="H40" s="24">
        <v>0</v>
      </c>
      <c r="I40" s="20">
        <v>0</v>
      </c>
      <c r="J40" s="20">
        <v>0</v>
      </c>
      <c r="K40" s="20">
        <v>0</v>
      </c>
      <c r="L40" s="66">
        <v>0</v>
      </c>
    </row>
    <row r="41" spans="1:12" ht="16.5" customHeight="1">
      <c r="A41" s="143"/>
      <c r="B41" s="171" t="s">
        <v>74</v>
      </c>
      <c r="C41" s="83" t="s">
        <v>75</v>
      </c>
      <c r="D41" s="126"/>
      <c r="E41" s="19">
        <f t="shared" si="1"/>
        <v>92</v>
      </c>
      <c r="F41" s="24">
        <v>17</v>
      </c>
      <c r="G41" s="20">
        <v>1</v>
      </c>
      <c r="H41" s="24">
        <v>0</v>
      </c>
      <c r="I41" s="20">
        <v>0</v>
      </c>
      <c r="J41" s="20">
        <v>0</v>
      </c>
      <c r="K41" s="20">
        <v>0</v>
      </c>
      <c r="L41" s="66">
        <v>0</v>
      </c>
    </row>
    <row r="42" spans="1:12" ht="16.5" customHeight="1">
      <c r="A42" s="143"/>
      <c r="B42" s="172"/>
      <c r="C42" s="145" t="s">
        <v>38</v>
      </c>
      <c r="D42" s="1" t="s">
        <v>76</v>
      </c>
      <c r="E42" s="19">
        <f t="shared" si="1"/>
        <v>93</v>
      </c>
      <c r="F42" s="24">
        <v>10</v>
      </c>
      <c r="G42" s="20">
        <v>0</v>
      </c>
      <c r="H42" s="20" t="s">
        <v>22</v>
      </c>
      <c r="I42" s="20">
        <v>0</v>
      </c>
      <c r="J42" s="20">
        <v>0</v>
      </c>
      <c r="K42" s="20">
        <v>0</v>
      </c>
      <c r="L42" s="66" t="s">
        <v>22</v>
      </c>
    </row>
    <row r="43" spans="1:12" ht="16.5" customHeight="1">
      <c r="A43" s="144"/>
      <c r="B43" s="173"/>
      <c r="C43" s="147"/>
      <c r="D43" s="1" t="s">
        <v>77</v>
      </c>
      <c r="E43" s="19">
        <f t="shared" si="1"/>
        <v>94</v>
      </c>
      <c r="F43" s="24">
        <v>7</v>
      </c>
      <c r="G43" s="20">
        <v>1</v>
      </c>
      <c r="H43" s="24">
        <v>0</v>
      </c>
      <c r="I43" s="20">
        <v>0</v>
      </c>
      <c r="J43" s="20">
        <v>0</v>
      </c>
      <c r="K43" s="20">
        <v>0</v>
      </c>
      <c r="L43" s="66">
        <v>0</v>
      </c>
    </row>
    <row r="44" spans="1:12" ht="16.5" customHeight="1">
      <c r="A44" s="188" t="s">
        <v>78</v>
      </c>
      <c r="B44" s="189"/>
      <c r="C44" s="189"/>
      <c r="D44" s="190"/>
      <c r="E44" s="19">
        <f t="shared" si="1"/>
        <v>95</v>
      </c>
      <c r="F44" s="24">
        <v>297</v>
      </c>
      <c r="G44" s="20">
        <v>2</v>
      </c>
      <c r="H44" s="20">
        <v>14</v>
      </c>
      <c r="I44" s="20">
        <v>8</v>
      </c>
      <c r="J44" s="20">
        <v>41</v>
      </c>
      <c r="K44" s="20">
        <v>3</v>
      </c>
      <c r="L44" s="66">
        <v>0</v>
      </c>
    </row>
    <row r="45" spans="1:12" ht="16.5" customHeight="1">
      <c r="A45" s="197" t="s">
        <v>38</v>
      </c>
      <c r="B45" s="83" t="s">
        <v>79</v>
      </c>
      <c r="C45" s="125"/>
      <c r="D45" s="126"/>
      <c r="E45" s="19">
        <f t="shared" si="1"/>
        <v>96</v>
      </c>
      <c r="F45" s="24">
        <v>277</v>
      </c>
      <c r="G45" s="20">
        <v>2</v>
      </c>
      <c r="H45" s="20">
        <v>14</v>
      </c>
      <c r="I45" s="20">
        <v>8</v>
      </c>
      <c r="J45" s="20">
        <v>40</v>
      </c>
      <c r="K45" s="20">
        <v>3</v>
      </c>
      <c r="L45" s="66">
        <v>0</v>
      </c>
    </row>
    <row r="46" spans="1:12" ht="16.5" customHeight="1">
      <c r="A46" s="198"/>
      <c r="B46" s="194" t="s">
        <v>80</v>
      </c>
      <c r="C46" s="195"/>
      <c r="D46" s="196"/>
      <c r="E46" s="19">
        <f t="shared" si="1"/>
        <v>97</v>
      </c>
      <c r="F46" s="52">
        <v>20</v>
      </c>
      <c r="G46" s="53">
        <v>0</v>
      </c>
      <c r="H46" s="53">
        <v>0</v>
      </c>
      <c r="I46" s="53">
        <v>0</v>
      </c>
      <c r="J46" s="53">
        <v>1</v>
      </c>
      <c r="K46" s="20">
        <v>0</v>
      </c>
      <c r="L46" s="71">
        <v>0</v>
      </c>
    </row>
    <row r="47" spans="1:12" ht="16.5" customHeight="1">
      <c r="A47" s="191" t="s">
        <v>92</v>
      </c>
      <c r="B47" s="192"/>
      <c r="C47" s="192"/>
      <c r="D47" s="193"/>
      <c r="E47" s="58">
        <f t="shared" si="1"/>
        <v>98</v>
      </c>
      <c r="F47" s="50">
        <v>24</v>
      </c>
      <c r="G47" s="29">
        <v>0</v>
      </c>
      <c r="H47" s="29" t="s">
        <v>22</v>
      </c>
      <c r="I47" s="29">
        <v>0</v>
      </c>
      <c r="J47" s="29">
        <v>3</v>
      </c>
      <c r="K47" s="29">
        <v>0</v>
      </c>
      <c r="L47" s="69" t="s">
        <v>22</v>
      </c>
    </row>
    <row r="48" spans="1:12" ht="16.5" customHeight="1"/>
    <row r="49" spans="1:12" ht="12.75" customHeight="1">
      <c r="A49" s="30" t="s">
        <v>81</v>
      </c>
      <c r="B49" s="31"/>
      <c r="C49" s="31"/>
      <c r="D49" s="31"/>
      <c r="E49" s="31"/>
      <c r="F49" s="31"/>
      <c r="G49" s="31"/>
    </row>
    <row r="50" spans="1:12" ht="25.5" customHeight="1">
      <c r="A50" s="185"/>
      <c r="B50" s="186"/>
      <c r="C50" s="186"/>
      <c r="D50" s="187"/>
      <c r="E50" s="32"/>
      <c r="F50" s="76" t="s">
        <v>82</v>
      </c>
      <c r="G50" s="33"/>
    </row>
    <row r="51" spans="1:12" ht="12.75" customHeight="1">
      <c r="A51" s="202" t="s">
        <v>16</v>
      </c>
      <c r="B51" s="203"/>
      <c r="C51" s="203"/>
      <c r="D51" s="204"/>
      <c r="E51" s="34" t="s">
        <v>17</v>
      </c>
      <c r="F51" s="77">
        <v>8</v>
      </c>
      <c r="G51" s="33"/>
    </row>
    <row r="52" spans="1:12" ht="25.5" customHeight="1">
      <c r="A52" s="205" t="s">
        <v>94</v>
      </c>
      <c r="B52" s="206"/>
      <c r="C52" s="206"/>
      <c r="D52" s="206"/>
      <c r="E52" s="59">
        <f>E47+1</f>
        <v>99</v>
      </c>
      <c r="F52" s="51">
        <v>10</v>
      </c>
      <c r="G52" s="55"/>
    </row>
    <row r="53" spans="1:12" ht="25.5" customHeight="1">
      <c r="A53" s="207" t="s">
        <v>95</v>
      </c>
      <c r="B53" s="208"/>
      <c r="C53" s="208"/>
      <c r="D53" s="208"/>
      <c r="E53" s="26">
        <f t="shared" ref="E53:E60" si="2">E52+1</f>
        <v>100</v>
      </c>
      <c r="F53" s="56">
        <v>1</v>
      </c>
      <c r="G53" s="55"/>
    </row>
    <row r="54" spans="1:12" ht="25.5" customHeight="1">
      <c r="A54" s="207" t="s">
        <v>103</v>
      </c>
      <c r="B54" s="208"/>
      <c r="C54" s="208"/>
      <c r="D54" s="208"/>
      <c r="E54" s="26">
        <f t="shared" si="2"/>
        <v>101</v>
      </c>
      <c r="F54" s="56">
        <v>0</v>
      </c>
      <c r="G54" s="55"/>
    </row>
    <row r="55" spans="1:12" ht="25.5" customHeight="1">
      <c r="A55" s="207" t="s">
        <v>104</v>
      </c>
      <c r="B55" s="208"/>
      <c r="C55" s="208"/>
      <c r="D55" s="208"/>
      <c r="E55" s="26">
        <f t="shared" si="2"/>
        <v>102</v>
      </c>
      <c r="F55" s="56">
        <v>0</v>
      </c>
      <c r="G55" s="55"/>
    </row>
    <row r="56" spans="1:12" ht="25.5" customHeight="1">
      <c r="A56" s="207" t="s">
        <v>105</v>
      </c>
      <c r="B56" s="208"/>
      <c r="C56" s="208"/>
      <c r="D56" s="208"/>
      <c r="E56" s="26">
        <f t="shared" si="2"/>
        <v>103</v>
      </c>
      <c r="F56" s="56">
        <v>1</v>
      </c>
      <c r="G56" s="55"/>
    </row>
    <row r="57" spans="1:12" ht="25.5" customHeight="1">
      <c r="A57" s="207" t="s">
        <v>106</v>
      </c>
      <c r="B57" s="208"/>
      <c r="C57" s="208"/>
      <c r="D57" s="208"/>
      <c r="E57" s="26">
        <f t="shared" si="2"/>
        <v>104</v>
      </c>
      <c r="F57" s="56">
        <v>0</v>
      </c>
      <c r="G57" s="55"/>
    </row>
    <row r="58" spans="1:12" ht="25.5" customHeight="1">
      <c r="A58" s="216" t="s">
        <v>108</v>
      </c>
      <c r="B58" s="217"/>
      <c r="C58" s="217"/>
      <c r="D58" s="218"/>
      <c r="E58" s="26">
        <f t="shared" si="2"/>
        <v>105</v>
      </c>
      <c r="F58" s="63">
        <v>0</v>
      </c>
      <c r="G58" s="55"/>
    </row>
    <row r="59" spans="1:12" ht="25.5" customHeight="1">
      <c r="A59" s="216" t="s">
        <v>109</v>
      </c>
      <c r="B59" s="217"/>
      <c r="C59" s="217"/>
      <c r="D59" s="218"/>
      <c r="E59" s="26">
        <f t="shared" si="2"/>
        <v>106</v>
      </c>
      <c r="F59" s="63">
        <v>0</v>
      </c>
      <c r="G59" s="55"/>
    </row>
    <row r="60" spans="1:12" ht="25.5" customHeight="1">
      <c r="A60" s="213" t="s">
        <v>107</v>
      </c>
      <c r="B60" s="214"/>
      <c r="C60" s="214"/>
      <c r="D60" s="214"/>
      <c r="E60" s="61">
        <f t="shared" si="2"/>
        <v>107</v>
      </c>
      <c r="F60" s="62">
        <v>0</v>
      </c>
    </row>
    <row r="61" spans="1:12" ht="12.75" customHeight="1"/>
    <row r="62" spans="1:12" ht="12.75" customHeight="1">
      <c r="A62" s="35" t="s">
        <v>83</v>
      </c>
      <c r="B62" s="36"/>
      <c r="C62" s="37"/>
      <c r="D62" s="38" t="s">
        <v>84</v>
      </c>
      <c r="E62" s="36"/>
      <c r="F62" s="209" t="s">
        <v>85</v>
      </c>
      <c r="G62" s="210"/>
      <c r="H62" s="215" t="s">
        <v>86</v>
      </c>
      <c r="I62" s="209"/>
      <c r="J62" s="209"/>
      <c r="K62" s="209"/>
      <c r="L62" s="210"/>
    </row>
    <row r="63" spans="1:12" ht="12.75" customHeight="1">
      <c r="A63" s="39"/>
      <c r="C63" s="41"/>
      <c r="F63" s="199" t="s">
        <v>87</v>
      </c>
      <c r="G63" s="200"/>
      <c r="H63" s="201" t="s">
        <v>88</v>
      </c>
      <c r="I63" s="199"/>
      <c r="J63" s="199" t="s">
        <v>89</v>
      </c>
      <c r="K63" s="199"/>
      <c r="L63" s="200"/>
    </row>
    <row r="64" spans="1:12" ht="12.75" customHeight="1">
      <c r="A64" s="39"/>
      <c r="C64" s="41"/>
      <c r="G64" s="42"/>
      <c r="H64" s="39"/>
      <c r="L64" s="42"/>
    </row>
    <row r="65" spans="1:12" ht="12.75" customHeight="1">
      <c r="A65" s="39"/>
      <c r="C65" s="41"/>
      <c r="G65" s="42"/>
      <c r="H65" s="39"/>
      <c r="L65" s="42"/>
    </row>
    <row r="66" spans="1:12" ht="12.75" customHeight="1">
      <c r="A66" s="43"/>
      <c r="B66" s="44"/>
      <c r="C66" s="45"/>
      <c r="D66" s="44"/>
      <c r="E66" s="44"/>
      <c r="F66" s="44"/>
      <c r="G66" s="46"/>
      <c r="H66" s="43"/>
      <c r="I66" s="44"/>
      <c r="J66" s="44"/>
      <c r="K66" s="44"/>
      <c r="L66" s="46"/>
    </row>
    <row r="67" spans="1:12" ht="12.75" customHeight="1"/>
    <row r="68" spans="1:12" ht="12.75" customHeight="1"/>
    <row r="69" spans="1:12" ht="12.75" customHeight="1"/>
    <row r="70" spans="1:12" ht="12.75" customHeight="1"/>
    <row r="71" spans="1:12" ht="12.75" customHeight="1"/>
    <row r="72" spans="1:12" ht="12.75" customHeight="1"/>
    <row r="73" spans="1:12" ht="12.75" customHeight="1"/>
    <row r="74" spans="1:12" ht="12.75" customHeight="1"/>
    <row r="75" spans="1:12" ht="12.75" customHeight="1"/>
    <row r="76" spans="1:12" ht="12.75" customHeight="1"/>
    <row r="77" spans="1:12" ht="12.75" customHeight="1"/>
    <row r="78" spans="1:12" ht="12.75" customHeight="1"/>
    <row r="79" spans="1:12" ht="12.75" customHeight="1"/>
    <row r="80" spans="1:12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</sheetData>
  <mergeCells count="65">
    <mergeCell ref="H62:L62"/>
    <mergeCell ref="F63:G63"/>
    <mergeCell ref="H63:I63"/>
    <mergeCell ref="J63:L63"/>
    <mergeCell ref="A56:D56"/>
    <mergeCell ref="A57:D57"/>
    <mergeCell ref="A58:D58"/>
    <mergeCell ref="A59:D59"/>
    <mergeCell ref="A60:D60"/>
    <mergeCell ref="F62:G62"/>
    <mergeCell ref="A55:D55"/>
    <mergeCell ref="A44:D44"/>
    <mergeCell ref="A45:A46"/>
    <mergeCell ref="B45:D45"/>
    <mergeCell ref="B46:D46"/>
    <mergeCell ref="A47:D47"/>
    <mergeCell ref="A50:D50"/>
    <mergeCell ref="A51:D51"/>
    <mergeCell ref="A52:D52"/>
    <mergeCell ref="A53:D53"/>
    <mergeCell ref="A54:D54"/>
    <mergeCell ref="B24:B27"/>
    <mergeCell ref="C25:C27"/>
    <mergeCell ref="B28:D28"/>
    <mergeCell ref="C29:D29"/>
    <mergeCell ref="C20:C22"/>
    <mergeCell ref="B23:D23"/>
    <mergeCell ref="C24:D24"/>
    <mergeCell ref="B19:B22"/>
    <mergeCell ref="C19:D19"/>
    <mergeCell ref="C33:D33"/>
    <mergeCell ref="B33:B35"/>
    <mergeCell ref="C34:C35"/>
    <mergeCell ref="B36:D36"/>
    <mergeCell ref="B29:B31"/>
    <mergeCell ref="C30:C31"/>
    <mergeCell ref="B32:D32"/>
    <mergeCell ref="B41:B43"/>
    <mergeCell ref="C41:D41"/>
    <mergeCell ref="C42:C43"/>
    <mergeCell ref="B37:B39"/>
    <mergeCell ref="C37:D37"/>
    <mergeCell ref="C38:C39"/>
    <mergeCell ref="B40:D40"/>
    <mergeCell ref="B14:B17"/>
    <mergeCell ref="C15:C17"/>
    <mergeCell ref="K9:K10"/>
    <mergeCell ref="L9:L10"/>
    <mergeCell ref="A11:D11"/>
    <mergeCell ref="A12:D12"/>
    <mergeCell ref="B13:D13"/>
    <mergeCell ref="C14:D14"/>
    <mergeCell ref="J9:J10"/>
    <mergeCell ref="A7:D10"/>
    <mergeCell ref="E7:E10"/>
    <mergeCell ref="F8:F10"/>
    <mergeCell ref="G9:G10"/>
    <mergeCell ref="H9:H10"/>
    <mergeCell ref="I9:I10"/>
    <mergeCell ref="A13:A43"/>
    <mergeCell ref="K1:L1"/>
    <mergeCell ref="A3:K3"/>
    <mergeCell ref="E4:G4"/>
    <mergeCell ref="F7:L7"/>
    <mergeCell ref="G8:L8"/>
  </mergeCells>
  <printOptions horizontalCentered="1"/>
  <pageMargins left="0.78740157499999996" right="0.78740157499999996" top="0.984251969" bottom="0.984251969" header="0.4921259845" footer="0.4921259845"/>
  <pageSetup paperSize="9" scale="62" orientation="portrait" horizontalDpi="300" verticalDpi="30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69"/>
  <sheetViews>
    <sheetView workbookViewId="0"/>
  </sheetViews>
  <sheetFormatPr defaultRowHeight="12.75"/>
  <cols>
    <col min="1" max="1" width="6" customWidth="1"/>
    <col min="2" max="2" width="6.140625" customWidth="1"/>
    <col min="3" max="3" width="6" customWidth="1"/>
    <col min="4" max="4" width="45" customWidth="1"/>
    <col min="5" max="5" width="2.7109375" customWidth="1"/>
    <col min="6" max="12" width="10" customWidth="1"/>
    <col min="13" max="13" width="6.85546875" customWidth="1"/>
  </cols>
  <sheetData>
    <row r="1" spans="1:12" ht="21" customHeight="1">
      <c r="A1" s="2" t="s">
        <v>0</v>
      </c>
      <c r="B1" s="2"/>
      <c r="C1" s="2"/>
      <c r="I1" s="4" t="s">
        <v>1</v>
      </c>
      <c r="K1" s="80" t="s">
        <v>2</v>
      </c>
      <c r="L1" s="81"/>
    </row>
    <row r="2" spans="1:12" ht="12" customHeight="1">
      <c r="A2" s="2"/>
      <c r="B2" s="2"/>
      <c r="C2" s="2"/>
      <c r="I2" s="4"/>
    </row>
    <row r="3" spans="1:12" ht="24" customHeight="1">
      <c r="A3" s="82" t="s">
        <v>3</v>
      </c>
      <c r="B3" s="82"/>
      <c r="C3" s="82"/>
      <c r="D3" s="82"/>
      <c r="E3" s="82"/>
      <c r="F3" s="82"/>
      <c r="G3" s="82"/>
      <c r="H3" s="82"/>
      <c r="I3" s="82"/>
      <c r="J3" s="82"/>
      <c r="K3" s="82"/>
    </row>
    <row r="4" spans="1:12" ht="18" customHeight="1">
      <c r="A4" s="104" t="s">
        <v>4</v>
      </c>
      <c r="B4" s="104"/>
      <c r="C4" s="105" t="s">
        <v>112</v>
      </c>
      <c r="D4" s="106"/>
      <c r="E4" s="47"/>
      <c r="F4" s="7" t="s">
        <v>5</v>
      </c>
      <c r="G4" s="106" t="s">
        <v>117</v>
      </c>
      <c r="H4" s="106"/>
      <c r="I4" s="106"/>
      <c r="J4" s="106"/>
      <c r="K4" s="106"/>
    </row>
    <row r="5" spans="1:12" ht="18" customHeight="1">
      <c r="A5" s="5"/>
      <c r="B5" s="5"/>
      <c r="C5" s="5"/>
      <c r="D5" s="6"/>
      <c r="E5" s="47"/>
      <c r="F5" s="47"/>
      <c r="G5" s="47"/>
      <c r="H5" s="7"/>
      <c r="I5" s="7"/>
      <c r="J5" s="7"/>
      <c r="L5" s="8" t="s">
        <v>6</v>
      </c>
    </row>
    <row r="6" spans="1:12" ht="15.75" customHeight="1">
      <c r="A6" s="9" t="s">
        <v>7</v>
      </c>
      <c r="B6" s="10"/>
      <c r="C6" s="10"/>
      <c r="D6" s="11"/>
      <c r="E6" s="12"/>
      <c r="F6" s="12"/>
      <c r="G6" s="12"/>
      <c r="H6" s="12"/>
      <c r="I6" s="12"/>
      <c r="J6" s="12"/>
      <c r="K6" s="12"/>
    </row>
    <row r="7" spans="1:12" ht="15.95" customHeight="1">
      <c r="A7" s="86"/>
      <c r="B7" s="87"/>
      <c r="C7" s="87"/>
      <c r="D7" s="87"/>
      <c r="E7" s="92"/>
      <c r="F7" s="150" t="s">
        <v>8</v>
      </c>
      <c r="G7" s="150"/>
      <c r="H7" s="150"/>
      <c r="I7" s="150"/>
      <c r="J7" s="150"/>
      <c r="K7" s="150"/>
      <c r="L7" s="151"/>
    </row>
    <row r="8" spans="1:12" ht="15.95" customHeight="1">
      <c r="A8" s="88"/>
      <c r="B8" s="89"/>
      <c r="C8" s="89"/>
      <c r="D8" s="89"/>
      <c r="E8" s="93"/>
      <c r="F8" s="95" t="s">
        <v>9</v>
      </c>
      <c r="G8" s="152" t="s">
        <v>10</v>
      </c>
      <c r="H8" s="153"/>
      <c r="I8" s="153"/>
      <c r="J8" s="153"/>
      <c r="K8" s="153"/>
      <c r="L8" s="154"/>
    </row>
    <row r="9" spans="1:12" ht="19.5" customHeight="1">
      <c r="A9" s="88"/>
      <c r="B9" s="89"/>
      <c r="C9" s="89"/>
      <c r="D9" s="89"/>
      <c r="E9" s="93"/>
      <c r="F9" s="95"/>
      <c r="G9" s="97" t="s">
        <v>11</v>
      </c>
      <c r="H9" s="99" t="s">
        <v>12</v>
      </c>
      <c r="I9" s="99" t="s">
        <v>13</v>
      </c>
      <c r="J9" s="101" t="s">
        <v>14</v>
      </c>
      <c r="K9" s="103" t="s">
        <v>15</v>
      </c>
      <c r="L9" s="148" t="s">
        <v>110</v>
      </c>
    </row>
    <row r="10" spans="1:12" ht="19.5" customHeight="1">
      <c r="A10" s="90"/>
      <c r="B10" s="91"/>
      <c r="C10" s="91"/>
      <c r="D10" s="91"/>
      <c r="E10" s="94"/>
      <c r="F10" s="96"/>
      <c r="G10" s="98"/>
      <c r="H10" s="100"/>
      <c r="I10" s="100"/>
      <c r="J10" s="102"/>
      <c r="K10" s="103"/>
      <c r="L10" s="149"/>
    </row>
    <row r="11" spans="1:12" ht="13.5" customHeight="1">
      <c r="A11" s="108" t="s">
        <v>16</v>
      </c>
      <c r="B11" s="109"/>
      <c r="C11" s="109"/>
      <c r="D11" s="110"/>
      <c r="E11" s="13" t="s">
        <v>17</v>
      </c>
      <c r="F11" s="14">
        <v>1</v>
      </c>
      <c r="G11" s="14">
        <f t="shared" ref="G11:L11" si="0">F11+1</f>
        <v>2</v>
      </c>
      <c r="H11" s="14">
        <f t="shared" si="0"/>
        <v>3</v>
      </c>
      <c r="I11" s="14">
        <f t="shared" si="0"/>
        <v>4</v>
      </c>
      <c r="J11" s="14">
        <f t="shared" si="0"/>
        <v>5</v>
      </c>
      <c r="K11" s="14">
        <f t="shared" si="0"/>
        <v>6</v>
      </c>
      <c r="L11" s="64">
        <f t="shared" si="0"/>
        <v>7</v>
      </c>
    </row>
    <row r="12" spans="1:12" ht="16.5" customHeight="1">
      <c r="A12" s="78" t="s">
        <v>18</v>
      </c>
      <c r="B12" s="79"/>
      <c r="C12" s="79"/>
      <c r="D12" s="79"/>
      <c r="E12" s="16">
        <v>1</v>
      </c>
      <c r="F12" s="17">
        <v>333</v>
      </c>
      <c r="G12" s="17">
        <v>2</v>
      </c>
      <c r="H12" s="18">
        <v>39</v>
      </c>
      <c r="I12" s="17">
        <v>1</v>
      </c>
      <c r="J12" s="17">
        <v>31</v>
      </c>
      <c r="K12" s="70">
        <v>4</v>
      </c>
      <c r="L12" s="65">
        <v>0</v>
      </c>
    </row>
    <row r="13" spans="1:12" ht="16.5" customHeight="1">
      <c r="A13" s="113" t="s">
        <v>114</v>
      </c>
      <c r="B13" s="114"/>
      <c r="C13" s="114"/>
      <c r="D13" s="114"/>
      <c r="E13" s="19">
        <f t="shared" ref="E13:E44" si="1">E12+1</f>
        <v>2</v>
      </c>
      <c r="F13" s="24">
        <v>65</v>
      </c>
      <c r="G13" s="20">
        <v>3</v>
      </c>
      <c r="H13" s="21">
        <v>0</v>
      </c>
      <c r="I13" s="20">
        <v>0</v>
      </c>
      <c r="J13" s="20">
        <v>9</v>
      </c>
      <c r="K13" s="20">
        <v>0</v>
      </c>
      <c r="L13" s="66">
        <v>0</v>
      </c>
    </row>
    <row r="14" spans="1:12" ht="16.5" customHeight="1">
      <c r="A14" s="120" t="s">
        <v>20</v>
      </c>
      <c r="B14" s="124" t="s">
        <v>21</v>
      </c>
      <c r="C14" s="124"/>
      <c r="D14" s="124"/>
      <c r="E14" s="19">
        <f t="shared" si="1"/>
        <v>3</v>
      </c>
      <c r="F14" s="24">
        <v>10</v>
      </c>
      <c r="G14" s="20">
        <v>2</v>
      </c>
      <c r="H14" s="20" t="s">
        <v>22</v>
      </c>
      <c r="I14" s="20">
        <v>0</v>
      </c>
      <c r="J14" s="20">
        <v>0</v>
      </c>
      <c r="K14" s="20">
        <v>0</v>
      </c>
      <c r="L14" s="66" t="s">
        <v>22</v>
      </c>
    </row>
    <row r="15" spans="1:12" ht="16.5" customHeight="1">
      <c r="A15" s="120"/>
      <c r="B15" s="124" t="s">
        <v>23</v>
      </c>
      <c r="C15" s="124"/>
      <c r="D15" s="124"/>
      <c r="E15" s="19">
        <f t="shared" si="1"/>
        <v>4</v>
      </c>
      <c r="F15" s="24">
        <v>20</v>
      </c>
      <c r="G15" s="20">
        <v>1</v>
      </c>
      <c r="H15" s="20" t="s">
        <v>22</v>
      </c>
      <c r="I15" s="20">
        <v>0</v>
      </c>
      <c r="J15" s="20">
        <v>4</v>
      </c>
      <c r="K15" s="20">
        <v>0</v>
      </c>
      <c r="L15" s="66" t="s">
        <v>22</v>
      </c>
    </row>
    <row r="16" spans="1:12" ht="16.5" customHeight="1">
      <c r="A16" s="120" t="s">
        <v>20</v>
      </c>
      <c r="B16" s="124" t="s">
        <v>24</v>
      </c>
      <c r="C16" s="124"/>
      <c r="D16" s="124"/>
      <c r="E16" s="19">
        <f t="shared" si="1"/>
        <v>5</v>
      </c>
      <c r="F16" s="24">
        <v>0</v>
      </c>
      <c r="G16" s="20">
        <v>0</v>
      </c>
      <c r="H16" s="20" t="s">
        <v>22</v>
      </c>
      <c r="I16" s="20">
        <v>0</v>
      </c>
      <c r="J16" s="20">
        <v>0</v>
      </c>
      <c r="K16" s="20">
        <v>0</v>
      </c>
      <c r="L16" s="66" t="s">
        <v>22</v>
      </c>
    </row>
    <row r="17" spans="1:12" ht="16.5" customHeight="1">
      <c r="A17" s="120"/>
      <c r="B17" s="124" t="s">
        <v>25</v>
      </c>
      <c r="C17" s="124"/>
      <c r="D17" s="124"/>
      <c r="E17" s="19">
        <f t="shared" si="1"/>
        <v>6</v>
      </c>
      <c r="F17" s="24">
        <v>0</v>
      </c>
      <c r="G17" s="20">
        <v>0</v>
      </c>
      <c r="H17" s="21">
        <v>0</v>
      </c>
      <c r="I17" s="20">
        <v>0</v>
      </c>
      <c r="J17" s="20">
        <v>0</v>
      </c>
      <c r="K17" s="20">
        <v>0</v>
      </c>
      <c r="L17" s="66">
        <v>0</v>
      </c>
    </row>
    <row r="18" spans="1:12" ht="16.5" customHeight="1">
      <c r="A18" s="120"/>
      <c r="B18" s="124" t="s">
        <v>26</v>
      </c>
      <c r="C18" s="124"/>
      <c r="D18" s="124"/>
      <c r="E18" s="19">
        <f t="shared" si="1"/>
        <v>7</v>
      </c>
      <c r="F18" s="24">
        <v>0</v>
      </c>
      <c r="G18" s="20" t="s">
        <v>22</v>
      </c>
      <c r="H18" s="20" t="s">
        <v>22</v>
      </c>
      <c r="I18" s="20" t="s">
        <v>22</v>
      </c>
      <c r="J18" s="20" t="s">
        <v>22</v>
      </c>
      <c r="K18" s="20" t="s">
        <v>22</v>
      </c>
      <c r="L18" s="66" t="s">
        <v>22</v>
      </c>
    </row>
    <row r="19" spans="1:12" ht="16.5" customHeight="1">
      <c r="A19" s="120"/>
      <c r="B19" s="124" t="s">
        <v>27</v>
      </c>
      <c r="C19" s="124"/>
      <c r="D19" s="124"/>
      <c r="E19" s="19">
        <f t="shared" si="1"/>
        <v>8</v>
      </c>
      <c r="F19" s="24">
        <v>3</v>
      </c>
      <c r="G19" s="20">
        <v>0</v>
      </c>
      <c r="H19" s="21">
        <v>0</v>
      </c>
      <c r="I19" s="20">
        <v>0</v>
      </c>
      <c r="J19" s="20">
        <v>0</v>
      </c>
      <c r="K19" s="20">
        <v>0</v>
      </c>
      <c r="L19" s="66">
        <v>0</v>
      </c>
    </row>
    <row r="20" spans="1:12" ht="16.5" customHeight="1">
      <c r="A20" s="120"/>
      <c r="B20" s="124" t="s">
        <v>28</v>
      </c>
      <c r="C20" s="124"/>
      <c r="D20" s="124"/>
      <c r="E20" s="19">
        <f t="shared" si="1"/>
        <v>9</v>
      </c>
      <c r="F20" s="24">
        <v>0</v>
      </c>
      <c r="G20" s="20">
        <v>0</v>
      </c>
      <c r="H20" s="21">
        <v>0</v>
      </c>
      <c r="I20" s="20">
        <v>0</v>
      </c>
      <c r="J20" s="20">
        <v>0</v>
      </c>
      <c r="K20" s="20">
        <v>0</v>
      </c>
      <c r="L20" s="66">
        <v>0</v>
      </c>
    </row>
    <row r="21" spans="1:12" ht="16.5" customHeight="1">
      <c r="A21" s="142" t="s">
        <v>20</v>
      </c>
      <c r="B21" s="124" t="s">
        <v>97</v>
      </c>
      <c r="C21" s="124"/>
      <c r="D21" s="124"/>
      <c r="E21" s="19">
        <f t="shared" si="1"/>
        <v>10</v>
      </c>
      <c r="F21" s="24">
        <v>0</v>
      </c>
      <c r="G21" s="20" t="s">
        <v>22</v>
      </c>
      <c r="H21" s="20" t="s">
        <v>22</v>
      </c>
      <c r="I21" s="20" t="s">
        <v>22</v>
      </c>
      <c r="J21" s="20" t="s">
        <v>22</v>
      </c>
      <c r="K21" s="20" t="s">
        <v>22</v>
      </c>
      <c r="L21" s="66" t="s">
        <v>22</v>
      </c>
    </row>
    <row r="22" spans="1:12" ht="16.5" customHeight="1">
      <c r="A22" s="143"/>
      <c r="B22" s="124" t="s">
        <v>98</v>
      </c>
      <c r="C22" s="124"/>
      <c r="D22" s="124"/>
      <c r="E22" s="19">
        <f t="shared" si="1"/>
        <v>11</v>
      </c>
      <c r="F22" s="24">
        <v>0</v>
      </c>
      <c r="G22" s="20" t="s">
        <v>22</v>
      </c>
      <c r="H22" s="20" t="s">
        <v>22</v>
      </c>
      <c r="I22" s="20" t="s">
        <v>22</v>
      </c>
      <c r="J22" s="20" t="s">
        <v>22</v>
      </c>
      <c r="K22" s="20" t="s">
        <v>22</v>
      </c>
      <c r="L22" s="66" t="s">
        <v>22</v>
      </c>
    </row>
    <row r="23" spans="1:12" ht="16.5" customHeight="1">
      <c r="A23" s="144"/>
      <c r="B23" s="124" t="s">
        <v>29</v>
      </c>
      <c r="C23" s="124"/>
      <c r="D23" s="124"/>
      <c r="E23" s="19">
        <f t="shared" si="1"/>
        <v>12</v>
      </c>
      <c r="F23" s="24">
        <v>0</v>
      </c>
      <c r="G23" s="20" t="s">
        <v>22</v>
      </c>
      <c r="H23" s="20" t="s">
        <v>22</v>
      </c>
      <c r="I23" s="20" t="s">
        <v>22</v>
      </c>
      <c r="J23" s="20" t="s">
        <v>22</v>
      </c>
      <c r="K23" s="20" t="s">
        <v>22</v>
      </c>
      <c r="L23" s="66" t="s">
        <v>22</v>
      </c>
    </row>
    <row r="24" spans="1:12" ht="16.5" customHeight="1">
      <c r="A24" s="113" t="s">
        <v>30</v>
      </c>
      <c r="B24" s="114"/>
      <c r="C24" s="114"/>
      <c r="D24" s="114"/>
      <c r="E24" s="19">
        <f t="shared" si="1"/>
        <v>13</v>
      </c>
      <c r="F24" s="24">
        <v>1219</v>
      </c>
      <c r="G24" s="24">
        <v>6</v>
      </c>
      <c r="H24" s="25">
        <v>100</v>
      </c>
      <c r="I24" s="24">
        <v>5</v>
      </c>
      <c r="J24" s="24">
        <v>82</v>
      </c>
      <c r="K24" s="24">
        <v>49</v>
      </c>
      <c r="L24" s="68">
        <v>0</v>
      </c>
    </row>
    <row r="25" spans="1:12" ht="16.5" customHeight="1">
      <c r="A25" s="121" t="s">
        <v>31</v>
      </c>
      <c r="B25" s="122"/>
      <c r="C25" s="122"/>
      <c r="D25" s="122"/>
      <c r="E25" s="19">
        <f t="shared" si="1"/>
        <v>14</v>
      </c>
      <c r="F25" s="24">
        <v>1212</v>
      </c>
      <c r="G25" s="24">
        <v>6</v>
      </c>
      <c r="H25" s="25">
        <v>100</v>
      </c>
      <c r="I25" s="24">
        <v>5</v>
      </c>
      <c r="J25" s="24">
        <v>82</v>
      </c>
      <c r="K25" s="24">
        <v>48</v>
      </c>
      <c r="L25" s="68">
        <v>0</v>
      </c>
    </row>
    <row r="26" spans="1:12" ht="16.5" customHeight="1">
      <c r="A26" s="142" t="s">
        <v>20</v>
      </c>
      <c r="B26" s="124" t="s">
        <v>32</v>
      </c>
      <c r="C26" s="124"/>
      <c r="D26" s="124"/>
      <c r="E26" s="19">
        <f t="shared" si="1"/>
        <v>15</v>
      </c>
      <c r="F26" s="24">
        <v>74</v>
      </c>
      <c r="G26" s="20">
        <v>3</v>
      </c>
      <c r="H26" s="20" t="s">
        <v>22</v>
      </c>
      <c r="I26" s="20">
        <v>0</v>
      </c>
      <c r="J26" s="20">
        <v>12</v>
      </c>
      <c r="K26" s="20">
        <v>4</v>
      </c>
      <c r="L26" s="66" t="s">
        <v>22</v>
      </c>
    </row>
    <row r="27" spans="1:12" ht="16.5" customHeight="1">
      <c r="A27" s="144"/>
      <c r="B27" s="124" t="s">
        <v>33</v>
      </c>
      <c r="C27" s="124"/>
      <c r="D27" s="124"/>
      <c r="E27" s="19">
        <f t="shared" si="1"/>
        <v>16</v>
      </c>
      <c r="F27" s="24">
        <v>0</v>
      </c>
      <c r="G27" s="20" t="s">
        <v>22</v>
      </c>
      <c r="H27" s="20" t="s">
        <v>22</v>
      </c>
      <c r="I27" s="20" t="s">
        <v>22</v>
      </c>
      <c r="J27" s="20" t="s">
        <v>22</v>
      </c>
      <c r="K27" s="20" t="s">
        <v>22</v>
      </c>
      <c r="L27" s="66" t="s">
        <v>22</v>
      </c>
    </row>
    <row r="28" spans="1:12" ht="16.5" customHeight="1">
      <c r="A28" s="142" t="s">
        <v>20</v>
      </c>
      <c r="B28" s="83" t="s">
        <v>34</v>
      </c>
      <c r="C28" s="84"/>
      <c r="D28" s="85"/>
      <c r="E28" s="19">
        <f t="shared" si="1"/>
        <v>17</v>
      </c>
      <c r="F28" s="24">
        <v>0</v>
      </c>
      <c r="G28" s="20">
        <v>0</v>
      </c>
      <c r="H28" s="20" t="s">
        <v>22</v>
      </c>
      <c r="I28" s="20">
        <v>0</v>
      </c>
      <c r="J28" s="20">
        <v>0</v>
      </c>
      <c r="K28" s="20" t="s">
        <v>22</v>
      </c>
      <c r="L28" s="66" t="s">
        <v>22</v>
      </c>
    </row>
    <row r="29" spans="1:12" ht="16.5" customHeight="1">
      <c r="A29" s="143"/>
      <c r="B29" s="26" t="s">
        <v>20</v>
      </c>
      <c r="C29" s="111" t="s">
        <v>35</v>
      </c>
      <c r="D29" s="111"/>
      <c r="E29" s="19">
        <f t="shared" si="1"/>
        <v>18</v>
      </c>
      <c r="F29" s="24">
        <v>0</v>
      </c>
      <c r="G29" s="20">
        <v>0</v>
      </c>
      <c r="H29" s="20" t="s">
        <v>22</v>
      </c>
      <c r="I29" s="20">
        <v>0</v>
      </c>
      <c r="J29" s="20">
        <v>0</v>
      </c>
      <c r="K29" s="20" t="s">
        <v>22</v>
      </c>
      <c r="L29" s="66" t="s">
        <v>22</v>
      </c>
    </row>
    <row r="30" spans="1:12" ht="16.5" customHeight="1">
      <c r="A30" s="143"/>
      <c r="B30" s="83" t="s">
        <v>36</v>
      </c>
      <c r="C30" s="84"/>
      <c r="D30" s="85"/>
      <c r="E30" s="19">
        <f t="shared" si="1"/>
        <v>19</v>
      </c>
      <c r="F30" s="24">
        <v>0</v>
      </c>
      <c r="G30" s="20">
        <v>0</v>
      </c>
      <c r="H30" s="20" t="s">
        <v>22</v>
      </c>
      <c r="I30" s="20">
        <v>0</v>
      </c>
      <c r="J30" s="20">
        <v>0</v>
      </c>
      <c r="K30" s="20" t="s">
        <v>22</v>
      </c>
      <c r="L30" s="66" t="s">
        <v>22</v>
      </c>
    </row>
    <row r="31" spans="1:12" ht="16.5" customHeight="1">
      <c r="A31" s="144"/>
      <c r="B31" s="26" t="s">
        <v>20</v>
      </c>
      <c r="C31" s="111" t="s">
        <v>35</v>
      </c>
      <c r="D31" s="111"/>
      <c r="E31" s="19">
        <f t="shared" si="1"/>
        <v>20</v>
      </c>
      <c r="F31" s="24">
        <v>0</v>
      </c>
      <c r="G31" s="20">
        <v>0</v>
      </c>
      <c r="H31" s="20" t="s">
        <v>22</v>
      </c>
      <c r="I31" s="20">
        <v>0</v>
      </c>
      <c r="J31" s="20">
        <v>0</v>
      </c>
      <c r="K31" s="20" t="s">
        <v>22</v>
      </c>
      <c r="L31" s="66" t="s">
        <v>22</v>
      </c>
    </row>
    <row r="32" spans="1:12" ht="16.5" customHeight="1">
      <c r="A32" s="54" t="s">
        <v>20</v>
      </c>
      <c r="B32" s="83" t="s">
        <v>91</v>
      </c>
      <c r="C32" s="84"/>
      <c r="D32" s="85"/>
      <c r="E32" s="19">
        <f t="shared" si="1"/>
        <v>21</v>
      </c>
      <c r="F32" s="24">
        <v>935</v>
      </c>
      <c r="G32" s="20">
        <v>1</v>
      </c>
      <c r="H32" s="20" t="s">
        <v>22</v>
      </c>
      <c r="I32" s="20">
        <v>5</v>
      </c>
      <c r="J32" s="20">
        <v>63</v>
      </c>
      <c r="K32" s="20">
        <v>44</v>
      </c>
      <c r="L32" s="66" t="s">
        <v>22</v>
      </c>
    </row>
    <row r="33" spans="1:12" ht="16.5" customHeight="1">
      <c r="A33" s="54" t="s">
        <v>20</v>
      </c>
      <c r="B33" s="83" t="s">
        <v>37</v>
      </c>
      <c r="C33" s="84"/>
      <c r="D33" s="85"/>
      <c r="E33" s="19">
        <f t="shared" si="1"/>
        <v>22</v>
      </c>
      <c r="F33" s="24">
        <v>1</v>
      </c>
      <c r="G33" s="20">
        <v>0</v>
      </c>
      <c r="H33" s="20" t="s">
        <v>22</v>
      </c>
      <c r="I33" s="20" t="s">
        <v>22</v>
      </c>
      <c r="J33" s="20">
        <v>1</v>
      </c>
      <c r="K33" s="20" t="s">
        <v>22</v>
      </c>
      <c r="L33" s="66" t="s">
        <v>22</v>
      </c>
    </row>
    <row r="34" spans="1:12" ht="16.5" customHeight="1">
      <c r="A34" s="142" t="s">
        <v>20</v>
      </c>
      <c r="B34" s="124" t="s">
        <v>115</v>
      </c>
      <c r="C34" s="124"/>
      <c r="D34" s="124"/>
      <c r="E34" s="19">
        <f t="shared" si="1"/>
        <v>23</v>
      </c>
      <c r="F34" s="24">
        <v>0</v>
      </c>
      <c r="G34" s="20">
        <v>0</v>
      </c>
      <c r="H34" s="20">
        <v>0</v>
      </c>
      <c r="I34" s="20">
        <v>0</v>
      </c>
      <c r="J34" s="20">
        <v>0</v>
      </c>
      <c r="K34" s="20">
        <v>0</v>
      </c>
      <c r="L34" s="66">
        <v>0</v>
      </c>
    </row>
    <row r="35" spans="1:12" ht="16.5" customHeight="1">
      <c r="A35" s="143"/>
      <c r="B35" s="145" t="s">
        <v>38</v>
      </c>
      <c r="C35" s="83" t="s">
        <v>39</v>
      </c>
      <c r="D35" s="126"/>
      <c r="E35" s="19">
        <f t="shared" si="1"/>
        <v>24</v>
      </c>
      <c r="F35" s="24">
        <v>0</v>
      </c>
      <c r="G35" s="21" t="s">
        <v>22</v>
      </c>
      <c r="H35" s="21" t="s">
        <v>22</v>
      </c>
      <c r="I35" s="21" t="s">
        <v>22</v>
      </c>
      <c r="J35" s="21" t="s">
        <v>22</v>
      </c>
      <c r="K35" s="20" t="s">
        <v>22</v>
      </c>
      <c r="L35" s="66" t="s">
        <v>22</v>
      </c>
    </row>
    <row r="36" spans="1:12" ht="16.5" customHeight="1">
      <c r="A36" s="143"/>
      <c r="B36" s="146"/>
      <c r="C36" s="83" t="s">
        <v>40</v>
      </c>
      <c r="D36" s="126"/>
      <c r="E36" s="19">
        <f t="shared" si="1"/>
        <v>25</v>
      </c>
      <c r="F36" s="24">
        <v>0</v>
      </c>
      <c r="G36" s="21" t="s">
        <v>22</v>
      </c>
      <c r="H36" s="21" t="s">
        <v>22</v>
      </c>
      <c r="I36" s="21" t="s">
        <v>22</v>
      </c>
      <c r="J36" s="21" t="s">
        <v>22</v>
      </c>
      <c r="K36" s="20" t="s">
        <v>22</v>
      </c>
      <c r="L36" s="66" t="s">
        <v>22</v>
      </c>
    </row>
    <row r="37" spans="1:12" ht="16.5" customHeight="1">
      <c r="A37" s="143"/>
      <c r="B37" s="146"/>
      <c r="C37" s="83" t="s">
        <v>24</v>
      </c>
      <c r="D37" s="126"/>
      <c r="E37" s="19">
        <f t="shared" si="1"/>
        <v>26</v>
      </c>
      <c r="F37" s="24">
        <v>0</v>
      </c>
      <c r="G37" s="21">
        <v>0</v>
      </c>
      <c r="H37" s="21">
        <v>0</v>
      </c>
      <c r="I37" s="20">
        <v>0</v>
      </c>
      <c r="J37" s="20">
        <v>0</v>
      </c>
      <c r="K37" s="20">
        <v>0</v>
      </c>
      <c r="L37" s="66">
        <v>0</v>
      </c>
    </row>
    <row r="38" spans="1:12" ht="16.5" customHeight="1">
      <c r="A38" s="143"/>
      <c r="B38" s="146"/>
      <c r="C38" s="83" t="s">
        <v>25</v>
      </c>
      <c r="D38" s="126"/>
      <c r="E38" s="19">
        <f t="shared" si="1"/>
        <v>27</v>
      </c>
      <c r="F38" s="24">
        <v>0</v>
      </c>
      <c r="G38" s="20">
        <v>0</v>
      </c>
      <c r="H38" s="21">
        <v>0</v>
      </c>
      <c r="I38" s="20">
        <v>0</v>
      </c>
      <c r="J38" s="20">
        <v>0</v>
      </c>
      <c r="K38" s="20">
        <v>0</v>
      </c>
      <c r="L38" s="66">
        <v>0</v>
      </c>
    </row>
    <row r="39" spans="1:12" ht="16.5" customHeight="1">
      <c r="A39" s="143"/>
      <c r="B39" s="146"/>
      <c r="C39" s="83" t="s">
        <v>41</v>
      </c>
      <c r="D39" s="126"/>
      <c r="E39" s="19">
        <f t="shared" si="1"/>
        <v>28</v>
      </c>
      <c r="F39" s="24">
        <v>0</v>
      </c>
      <c r="G39" s="20">
        <v>0</v>
      </c>
      <c r="H39" s="21">
        <v>0</v>
      </c>
      <c r="I39" s="20">
        <v>0</v>
      </c>
      <c r="J39" s="20">
        <v>0</v>
      </c>
      <c r="K39" s="20">
        <v>0</v>
      </c>
      <c r="L39" s="66">
        <v>0</v>
      </c>
    </row>
    <row r="40" spans="1:12" ht="16.5" customHeight="1">
      <c r="A40" s="143"/>
      <c r="B40" s="147"/>
      <c r="C40" s="83" t="s">
        <v>42</v>
      </c>
      <c r="D40" s="126"/>
      <c r="E40" s="19">
        <f t="shared" si="1"/>
        <v>29</v>
      </c>
      <c r="F40" s="24">
        <v>0</v>
      </c>
      <c r="G40" s="20">
        <v>0</v>
      </c>
      <c r="H40" s="21">
        <v>0</v>
      </c>
      <c r="I40" s="20">
        <v>0</v>
      </c>
      <c r="J40" s="20">
        <v>0</v>
      </c>
      <c r="K40" s="20">
        <v>0</v>
      </c>
      <c r="L40" s="66">
        <v>0</v>
      </c>
    </row>
    <row r="41" spans="1:12" ht="16.5" customHeight="1">
      <c r="A41" s="144"/>
      <c r="B41" s="126" t="s">
        <v>43</v>
      </c>
      <c r="C41" s="124"/>
      <c r="D41" s="124"/>
      <c r="E41" s="19">
        <f t="shared" si="1"/>
        <v>30</v>
      </c>
      <c r="F41" s="24">
        <v>0</v>
      </c>
      <c r="G41" s="20" t="s">
        <v>22</v>
      </c>
      <c r="H41" s="20" t="s">
        <v>22</v>
      </c>
      <c r="I41" s="20" t="s">
        <v>22</v>
      </c>
      <c r="J41" s="20" t="s">
        <v>22</v>
      </c>
      <c r="K41" s="20" t="s">
        <v>22</v>
      </c>
      <c r="L41" s="66" t="s">
        <v>22</v>
      </c>
    </row>
    <row r="42" spans="1:12" ht="16.5" customHeight="1">
      <c r="A42" s="139" t="s">
        <v>96</v>
      </c>
      <c r="B42" s="132"/>
      <c r="C42" s="132"/>
      <c r="D42" s="133"/>
      <c r="E42" s="19">
        <f t="shared" si="1"/>
        <v>31</v>
      </c>
      <c r="F42" s="24">
        <v>1</v>
      </c>
      <c r="G42" s="20">
        <v>0</v>
      </c>
      <c r="H42" s="20" t="s">
        <v>22</v>
      </c>
      <c r="I42" s="20">
        <v>0</v>
      </c>
      <c r="J42" s="20">
        <v>0</v>
      </c>
      <c r="K42" s="20">
        <v>0</v>
      </c>
      <c r="L42" s="66" t="s">
        <v>22</v>
      </c>
    </row>
    <row r="43" spans="1:12" ht="16.5" customHeight="1">
      <c r="A43" s="134" t="s">
        <v>99</v>
      </c>
      <c r="B43" s="135"/>
      <c r="C43" s="135"/>
      <c r="D43" s="136"/>
      <c r="E43" s="19">
        <f t="shared" si="1"/>
        <v>32</v>
      </c>
      <c r="F43" s="24">
        <v>1</v>
      </c>
      <c r="G43" s="20">
        <v>0</v>
      </c>
      <c r="H43" s="20">
        <v>0</v>
      </c>
      <c r="I43" s="20">
        <v>0</v>
      </c>
      <c r="J43" s="20">
        <v>0</v>
      </c>
      <c r="K43" s="20">
        <v>0</v>
      </c>
      <c r="L43" s="66">
        <v>0</v>
      </c>
    </row>
    <row r="44" spans="1:12" ht="16.5" customHeight="1">
      <c r="A44" s="134" t="s">
        <v>100</v>
      </c>
      <c r="B44" s="135"/>
      <c r="C44" s="135"/>
      <c r="D44" s="136"/>
      <c r="E44" s="19">
        <f t="shared" si="1"/>
        <v>33</v>
      </c>
      <c r="F44" s="24">
        <v>1</v>
      </c>
      <c r="G44" s="20">
        <v>0</v>
      </c>
      <c r="H44" s="20">
        <v>0</v>
      </c>
      <c r="I44" s="20">
        <v>0</v>
      </c>
      <c r="J44" s="20">
        <v>0</v>
      </c>
      <c r="K44" s="20">
        <v>0</v>
      </c>
      <c r="L44" s="66">
        <v>0</v>
      </c>
    </row>
    <row r="45" spans="1:12" ht="16.5" customHeight="1">
      <c r="A45" s="134" t="s">
        <v>101</v>
      </c>
      <c r="B45" s="135"/>
      <c r="C45" s="135"/>
      <c r="D45" s="136"/>
      <c r="E45" s="19">
        <f t="shared" ref="E45:E73" si="2">E44+1</f>
        <v>34</v>
      </c>
      <c r="F45" s="24">
        <v>0</v>
      </c>
      <c r="G45" s="20">
        <v>0</v>
      </c>
      <c r="H45" s="20">
        <v>0</v>
      </c>
      <c r="I45" s="20">
        <v>0</v>
      </c>
      <c r="J45" s="20">
        <v>0</v>
      </c>
      <c r="K45" s="20">
        <v>0</v>
      </c>
      <c r="L45" s="66">
        <v>0</v>
      </c>
    </row>
    <row r="46" spans="1:12" ht="16.5" customHeight="1">
      <c r="A46" s="121" t="s">
        <v>44</v>
      </c>
      <c r="B46" s="122"/>
      <c r="C46" s="122"/>
      <c r="D46" s="122"/>
      <c r="E46" s="19">
        <f t="shared" si="2"/>
        <v>35</v>
      </c>
      <c r="F46" s="24">
        <v>1221</v>
      </c>
      <c r="G46" s="20">
        <v>7</v>
      </c>
      <c r="H46" s="20">
        <v>110</v>
      </c>
      <c r="I46" s="20">
        <v>5</v>
      </c>
      <c r="J46" s="20">
        <v>103</v>
      </c>
      <c r="K46" s="20">
        <v>36</v>
      </c>
      <c r="L46" s="66">
        <v>0</v>
      </c>
    </row>
    <row r="47" spans="1:12" ht="16.5" customHeight="1">
      <c r="A47" s="120" t="s">
        <v>38</v>
      </c>
      <c r="B47" s="124" t="s">
        <v>45</v>
      </c>
      <c r="C47" s="124"/>
      <c r="D47" s="124"/>
      <c r="E47" s="19">
        <f t="shared" si="2"/>
        <v>36</v>
      </c>
      <c r="F47" s="24">
        <v>26</v>
      </c>
      <c r="G47" s="20">
        <v>0</v>
      </c>
      <c r="H47" s="20" t="s">
        <v>22</v>
      </c>
      <c r="I47" s="20">
        <v>0</v>
      </c>
      <c r="J47" s="20">
        <v>7</v>
      </c>
      <c r="K47" s="20">
        <v>0</v>
      </c>
      <c r="L47" s="66" t="s">
        <v>22</v>
      </c>
    </row>
    <row r="48" spans="1:12" ht="16.5" customHeight="1">
      <c r="A48" s="120"/>
      <c r="B48" s="83" t="s">
        <v>46</v>
      </c>
      <c r="C48" s="125"/>
      <c r="D48" s="126"/>
      <c r="E48" s="19">
        <f t="shared" si="2"/>
        <v>37</v>
      </c>
      <c r="F48" s="24">
        <v>60</v>
      </c>
      <c r="G48" s="20">
        <v>3</v>
      </c>
      <c r="H48" s="20" t="s">
        <v>22</v>
      </c>
      <c r="I48" s="20">
        <v>0</v>
      </c>
      <c r="J48" s="20">
        <v>12</v>
      </c>
      <c r="K48" s="20">
        <v>0</v>
      </c>
      <c r="L48" s="66" t="s">
        <v>22</v>
      </c>
    </row>
    <row r="49" spans="1:12" ht="16.5" customHeight="1">
      <c r="A49" s="120"/>
      <c r="B49" s="124" t="s">
        <v>47</v>
      </c>
      <c r="C49" s="124"/>
      <c r="D49" s="124"/>
      <c r="E49" s="19">
        <f t="shared" si="2"/>
        <v>38</v>
      </c>
      <c r="F49" s="24">
        <v>890</v>
      </c>
      <c r="G49" s="20">
        <v>2</v>
      </c>
      <c r="H49" s="20">
        <v>100</v>
      </c>
      <c r="I49" s="20">
        <v>5</v>
      </c>
      <c r="J49" s="20">
        <v>57</v>
      </c>
      <c r="K49" s="20">
        <v>27</v>
      </c>
      <c r="L49" s="66">
        <v>0</v>
      </c>
    </row>
    <row r="50" spans="1:12" ht="17.25" customHeight="1">
      <c r="A50" s="120"/>
      <c r="B50" s="124" t="s">
        <v>48</v>
      </c>
      <c r="C50" s="124"/>
      <c r="D50" s="124"/>
      <c r="E50" s="19">
        <f t="shared" si="2"/>
        <v>39</v>
      </c>
      <c r="F50" s="24">
        <v>20</v>
      </c>
      <c r="G50" s="20">
        <v>1</v>
      </c>
      <c r="H50" s="20" t="s">
        <v>22</v>
      </c>
      <c r="I50" s="20">
        <v>0</v>
      </c>
      <c r="J50" s="20">
        <v>4</v>
      </c>
      <c r="K50" s="20">
        <v>1</v>
      </c>
      <c r="L50" s="66" t="s">
        <v>22</v>
      </c>
    </row>
    <row r="51" spans="1:12" ht="17.25" customHeight="1">
      <c r="A51" s="120"/>
      <c r="B51" s="124" t="s">
        <v>49</v>
      </c>
      <c r="C51" s="124"/>
      <c r="D51" s="124"/>
      <c r="E51" s="19">
        <f t="shared" si="2"/>
        <v>40</v>
      </c>
      <c r="F51" s="24">
        <v>49</v>
      </c>
      <c r="G51" s="20">
        <v>0</v>
      </c>
      <c r="H51" s="20" t="s">
        <v>22</v>
      </c>
      <c r="I51" s="20">
        <v>0</v>
      </c>
      <c r="J51" s="20">
        <v>10</v>
      </c>
      <c r="K51" s="20">
        <v>0</v>
      </c>
      <c r="L51" s="66" t="s">
        <v>22</v>
      </c>
    </row>
    <row r="52" spans="1:12" ht="16.5" customHeight="1">
      <c r="A52" s="120"/>
      <c r="B52" s="124" t="s">
        <v>50</v>
      </c>
      <c r="C52" s="124"/>
      <c r="D52" s="124"/>
      <c r="E52" s="19">
        <f t="shared" si="2"/>
        <v>41</v>
      </c>
      <c r="F52" s="24">
        <v>26</v>
      </c>
      <c r="G52" s="20">
        <v>0</v>
      </c>
      <c r="H52" s="20" t="s">
        <v>22</v>
      </c>
      <c r="I52" s="20">
        <v>0</v>
      </c>
      <c r="J52" s="20">
        <v>5</v>
      </c>
      <c r="K52" s="20">
        <v>1</v>
      </c>
      <c r="L52" s="66" t="s">
        <v>22</v>
      </c>
    </row>
    <row r="53" spans="1:12" ht="16.5" customHeight="1">
      <c r="A53" s="120"/>
      <c r="B53" s="124" t="s">
        <v>93</v>
      </c>
      <c r="C53" s="124"/>
      <c r="D53" s="124"/>
      <c r="E53" s="19">
        <f t="shared" si="2"/>
        <v>42</v>
      </c>
      <c r="F53" s="24">
        <v>0</v>
      </c>
      <c r="G53" s="20">
        <v>0</v>
      </c>
      <c r="H53" s="20">
        <v>0</v>
      </c>
      <c r="I53" s="20">
        <v>0</v>
      </c>
      <c r="J53" s="20">
        <v>0</v>
      </c>
      <c r="K53" s="20">
        <v>0</v>
      </c>
      <c r="L53" s="66">
        <v>0</v>
      </c>
    </row>
    <row r="54" spans="1:12" ht="16.5" customHeight="1">
      <c r="A54" s="120"/>
      <c r="B54" s="124" t="s">
        <v>51</v>
      </c>
      <c r="C54" s="124"/>
      <c r="D54" s="124"/>
      <c r="E54" s="19">
        <f t="shared" si="2"/>
        <v>43</v>
      </c>
      <c r="F54" s="24">
        <v>9</v>
      </c>
      <c r="G54" s="20">
        <v>0</v>
      </c>
      <c r="H54" s="20">
        <v>1</v>
      </c>
      <c r="I54" s="20">
        <v>0</v>
      </c>
      <c r="J54" s="20">
        <v>1</v>
      </c>
      <c r="K54" s="20">
        <v>0</v>
      </c>
      <c r="L54" s="66">
        <v>0</v>
      </c>
    </row>
    <row r="55" spans="1:12" ht="16.5" customHeight="1">
      <c r="A55" s="120"/>
      <c r="B55" s="124" t="s">
        <v>52</v>
      </c>
      <c r="C55" s="124"/>
      <c r="D55" s="124"/>
      <c r="E55" s="19">
        <f t="shared" si="2"/>
        <v>44</v>
      </c>
      <c r="F55" s="24">
        <v>0</v>
      </c>
      <c r="G55" s="20">
        <v>0</v>
      </c>
      <c r="H55" s="20">
        <v>0</v>
      </c>
      <c r="I55" s="20">
        <v>0</v>
      </c>
      <c r="J55" s="20">
        <v>0</v>
      </c>
      <c r="K55" s="20">
        <v>0</v>
      </c>
      <c r="L55" s="66">
        <v>0</v>
      </c>
    </row>
    <row r="56" spans="1:12" ht="16.5" customHeight="1">
      <c r="A56" s="120"/>
      <c r="B56" s="124" t="s">
        <v>53</v>
      </c>
      <c r="C56" s="124"/>
      <c r="D56" s="124"/>
      <c r="E56" s="19">
        <f t="shared" si="2"/>
        <v>45</v>
      </c>
      <c r="F56" s="24">
        <v>6</v>
      </c>
      <c r="G56" s="20">
        <v>0</v>
      </c>
      <c r="H56" s="20">
        <v>0</v>
      </c>
      <c r="I56" s="20">
        <v>0</v>
      </c>
      <c r="J56" s="20">
        <v>0</v>
      </c>
      <c r="K56" s="20">
        <v>3</v>
      </c>
      <c r="L56" s="66">
        <v>0</v>
      </c>
    </row>
    <row r="57" spans="1:12" ht="16.5" customHeight="1">
      <c r="A57" s="120"/>
      <c r="B57" s="124" t="s">
        <v>54</v>
      </c>
      <c r="C57" s="124"/>
      <c r="D57" s="124"/>
      <c r="E57" s="19">
        <f t="shared" si="2"/>
        <v>46</v>
      </c>
      <c r="F57" s="24">
        <v>0</v>
      </c>
      <c r="G57" s="20" t="s">
        <v>22</v>
      </c>
      <c r="H57" s="20" t="s">
        <v>22</v>
      </c>
      <c r="I57" s="20" t="s">
        <v>22</v>
      </c>
      <c r="J57" s="20" t="s">
        <v>22</v>
      </c>
      <c r="K57" s="20" t="s">
        <v>22</v>
      </c>
      <c r="L57" s="66" t="s">
        <v>22</v>
      </c>
    </row>
    <row r="58" spans="1:12" ht="16.5" customHeight="1">
      <c r="A58" s="120"/>
      <c r="B58" s="124" t="s">
        <v>55</v>
      </c>
      <c r="C58" s="124"/>
      <c r="D58" s="124"/>
      <c r="E58" s="19">
        <f t="shared" si="2"/>
        <v>47</v>
      </c>
      <c r="F58" s="24">
        <v>26</v>
      </c>
      <c r="G58" s="20">
        <v>0</v>
      </c>
      <c r="H58" s="20">
        <v>4</v>
      </c>
      <c r="I58" s="20">
        <v>0</v>
      </c>
      <c r="J58" s="20">
        <v>1</v>
      </c>
      <c r="K58" s="20">
        <v>0</v>
      </c>
      <c r="L58" s="66">
        <v>0</v>
      </c>
    </row>
    <row r="59" spans="1:12" ht="16.5" customHeight="1">
      <c r="A59" s="120"/>
      <c r="B59" s="124" t="s">
        <v>56</v>
      </c>
      <c r="C59" s="124"/>
      <c r="D59" s="124"/>
      <c r="E59" s="19">
        <f t="shared" si="2"/>
        <v>48</v>
      </c>
      <c r="F59" s="24">
        <v>62</v>
      </c>
      <c r="G59" s="20">
        <v>0</v>
      </c>
      <c r="H59" s="20">
        <v>4</v>
      </c>
      <c r="I59" s="20">
        <v>0</v>
      </c>
      <c r="J59" s="20">
        <v>5</v>
      </c>
      <c r="K59" s="20">
        <v>3</v>
      </c>
      <c r="L59" s="66">
        <v>0</v>
      </c>
    </row>
    <row r="60" spans="1:12" ht="16.5" customHeight="1">
      <c r="A60" s="120"/>
      <c r="B60" s="83" t="s">
        <v>57</v>
      </c>
      <c r="C60" s="125"/>
      <c r="D60" s="126"/>
      <c r="E60" s="19">
        <f t="shared" si="2"/>
        <v>49</v>
      </c>
      <c r="F60" s="24">
        <v>0</v>
      </c>
      <c r="G60" s="20" t="s">
        <v>22</v>
      </c>
      <c r="H60" s="20" t="s">
        <v>22</v>
      </c>
      <c r="I60" s="20" t="s">
        <v>22</v>
      </c>
      <c r="J60" s="20" t="s">
        <v>22</v>
      </c>
      <c r="K60" s="20" t="s">
        <v>22</v>
      </c>
      <c r="L60" s="66" t="s">
        <v>22</v>
      </c>
    </row>
    <row r="61" spans="1:12" ht="16.5" customHeight="1">
      <c r="A61" s="120"/>
      <c r="B61" s="83" t="s">
        <v>58</v>
      </c>
      <c r="C61" s="125"/>
      <c r="D61" s="126"/>
      <c r="E61" s="19">
        <f t="shared" si="2"/>
        <v>50</v>
      </c>
      <c r="F61" s="24">
        <v>0</v>
      </c>
      <c r="G61" s="20" t="s">
        <v>22</v>
      </c>
      <c r="H61" s="20" t="s">
        <v>22</v>
      </c>
      <c r="I61" s="20" t="s">
        <v>22</v>
      </c>
      <c r="J61" s="20" t="s">
        <v>22</v>
      </c>
      <c r="K61" s="20" t="s">
        <v>22</v>
      </c>
      <c r="L61" s="66" t="s">
        <v>22</v>
      </c>
    </row>
    <row r="62" spans="1:12" ht="16.5" customHeight="1">
      <c r="A62" s="120"/>
      <c r="B62" s="83" t="s">
        <v>59</v>
      </c>
      <c r="C62" s="132"/>
      <c r="D62" s="133"/>
      <c r="E62" s="19">
        <f t="shared" si="2"/>
        <v>51</v>
      </c>
      <c r="F62" s="24">
        <v>0</v>
      </c>
      <c r="G62" s="20" t="s">
        <v>22</v>
      </c>
      <c r="H62" s="20" t="s">
        <v>22</v>
      </c>
      <c r="I62" s="20" t="s">
        <v>22</v>
      </c>
      <c r="J62" s="20" t="s">
        <v>22</v>
      </c>
      <c r="K62" s="20" t="s">
        <v>22</v>
      </c>
      <c r="L62" s="66" t="s">
        <v>22</v>
      </c>
    </row>
    <row r="63" spans="1:12" ht="16.5" customHeight="1">
      <c r="A63" s="120"/>
      <c r="B63" s="83" t="s">
        <v>60</v>
      </c>
      <c r="C63" s="125"/>
      <c r="D63" s="126"/>
      <c r="E63" s="19">
        <f t="shared" si="2"/>
        <v>52</v>
      </c>
      <c r="F63" s="24">
        <v>0</v>
      </c>
      <c r="G63" s="20" t="s">
        <v>22</v>
      </c>
      <c r="H63" s="20" t="s">
        <v>22</v>
      </c>
      <c r="I63" s="20" t="s">
        <v>22</v>
      </c>
      <c r="J63" s="20" t="s">
        <v>22</v>
      </c>
      <c r="K63" s="20" t="s">
        <v>22</v>
      </c>
      <c r="L63" s="66" t="s">
        <v>22</v>
      </c>
    </row>
    <row r="64" spans="1:12" ht="16.5" customHeight="1">
      <c r="A64" s="120"/>
      <c r="B64" s="83" t="s">
        <v>61</v>
      </c>
      <c r="C64" s="125"/>
      <c r="D64" s="126"/>
      <c r="E64" s="19">
        <f t="shared" si="2"/>
        <v>53</v>
      </c>
      <c r="F64" s="24">
        <v>0</v>
      </c>
      <c r="G64" s="20" t="s">
        <v>22</v>
      </c>
      <c r="H64" s="20" t="s">
        <v>22</v>
      </c>
      <c r="I64" s="20" t="s">
        <v>22</v>
      </c>
      <c r="J64" s="20" t="s">
        <v>22</v>
      </c>
      <c r="K64" s="20" t="s">
        <v>22</v>
      </c>
      <c r="L64" s="66" t="s">
        <v>22</v>
      </c>
    </row>
    <row r="65" spans="1:12" ht="16.5" customHeight="1">
      <c r="A65" s="120"/>
      <c r="B65" s="83" t="s">
        <v>62</v>
      </c>
      <c r="C65" s="125"/>
      <c r="D65" s="126"/>
      <c r="E65" s="19">
        <f t="shared" si="2"/>
        <v>54</v>
      </c>
      <c r="F65" s="24">
        <v>0</v>
      </c>
      <c r="G65" s="20" t="s">
        <v>22</v>
      </c>
      <c r="H65" s="20" t="s">
        <v>22</v>
      </c>
      <c r="I65" s="20" t="s">
        <v>22</v>
      </c>
      <c r="J65" s="20" t="s">
        <v>22</v>
      </c>
      <c r="K65" s="20" t="s">
        <v>22</v>
      </c>
      <c r="L65" s="66" t="s">
        <v>22</v>
      </c>
    </row>
    <row r="66" spans="1:12" ht="16.5" customHeight="1">
      <c r="A66" s="120"/>
      <c r="B66" s="124" t="s">
        <v>63</v>
      </c>
      <c r="C66" s="124"/>
      <c r="D66" s="124"/>
      <c r="E66" s="19">
        <f t="shared" si="2"/>
        <v>55</v>
      </c>
      <c r="F66" s="24">
        <v>47</v>
      </c>
      <c r="G66" s="20">
        <v>1</v>
      </c>
      <c r="H66" s="20">
        <v>1</v>
      </c>
      <c r="I66" s="20">
        <v>0</v>
      </c>
      <c r="J66" s="20">
        <v>1</v>
      </c>
      <c r="K66" s="20">
        <v>1</v>
      </c>
      <c r="L66" s="66">
        <v>0</v>
      </c>
    </row>
    <row r="67" spans="1:12" ht="16.5" customHeight="1">
      <c r="A67" s="120" t="s">
        <v>38</v>
      </c>
      <c r="B67" s="124" t="s">
        <v>64</v>
      </c>
      <c r="C67" s="124"/>
      <c r="D67" s="124"/>
      <c r="E67" s="19">
        <f t="shared" si="2"/>
        <v>56</v>
      </c>
      <c r="F67" s="24">
        <v>1093</v>
      </c>
      <c r="G67" s="20">
        <v>7</v>
      </c>
      <c r="H67" s="20">
        <v>87</v>
      </c>
      <c r="I67" s="20">
        <v>5</v>
      </c>
      <c r="J67" s="20">
        <v>96</v>
      </c>
      <c r="K67" s="20">
        <v>34</v>
      </c>
      <c r="L67" s="66">
        <v>0</v>
      </c>
    </row>
    <row r="68" spans="1:12" ht="16.5" customHeight="1">
      <c r="A68" s="120"/>
      <c r="B68" s="124" t="s">
        <v>65</v>
      </c>
      <c r="C68" s="124"/>
      <c r="D68" s="124"/>
      <c r="E68" s="19">
        <f t="shared" si="2"/>
        <v>57</v>
      </c>
      <c r="F68" s="24">
        <v>73</v>
      </c>
      <c r="G68" s="20">
        <v>0</v>
      </c>
      <c r="H68" s="20">
        <v>14</v>
      </c>
      <c r="I68" s="20">
        <v>0</v>
      </c>
      <c r="J68" s="20">
        <v>4</v>
      </c>
      <c r="K68" s="20">
        <v>2</v>
      </c>
      <c r="L68" s="66">
        <v>0</v>
      </c>
    </row>
    <row r="69" spans="1:12" ht="16.5" customHeight="1">
      <c r="A69" s="120"/>
      <c r="B69" s="124" t="s">
        <v>66</v>
      </c>
      <c r="C69" s="124"/>
      <c r="D69" s="124"/>
      <c r="E69" s="19">
        <f t="shared" si="2"/>
        <v>58</v>
      </c>
      <c r="F69" s="24">
        <v>33</v>
      </c>
      <c r="G69" s="20">
        <v>0</v>
      </c>
      <c r="H69" s="20">
        <v>8</v>
      </c>
      <c r="I69" s="20">
        <v>0</v>
      </c>
      <c r="J69" s="20">
        <v>1</v>
      </c>
      <c r="K69" s="20">
        <v>0</v>
      </c>
      <c r="L69" s="66">
        <v>0</v>
      </c>
    </row>
    <row r="70" spans="1:12" ht="16.5" customHeight="1">
      <c r="A70" s="120"/>
      <c r="B70" s="124" t="s">
        <v>67</v>
      </c>
      <c r="C70" s="124"/>
      <c r="D70" s="124"/>
      <c r="E70" s="19">
        <f t="shared" si="2"/>
        <v>59</v>
      </c>
      <c r="F70" s="24">
        <v>18</v>
      </c>
      <c r="G70" s="20">
        <v>0</v>
      </c>
      <c r="H70" s="20">
        <v>1</v>
      </c>
      <c r="I70" s="20">
        <v>0</v>
      </c>
      <c r="J70" s="20">
        <v>0</v>
      </c>
      <c r="K70" s="20">
        <v>0</v>
      </c>
      <c r="L70" s="66">
        <v>0</v>
      </c>
    </row>
    <row r="71" spans="1:12" ht="16.5" customHeight="1">
      <c r="A71" s="120"/>
      <c r="B71" s="124" t="s">
        <v>68</v>
      </c>
      <c r="C71" s="124"/>
      <c r="D71" s="124"/>
      <c r="E71" s="19">
        <f t="shared" si="2"/>
        <v>60</v>
      </c>
      <c r="F71" s="24">
        <v>2</v>
      </c>
      <c r="G71" s="20">
        <v>0</v>
      </c>
      <c r="H71" s="20">
        <v>0</v>
      </c>
      <c r="I71" s="20">
        <v>0</v>
      </c>
      <c r="J71" s="20">
        <v>2</v>
      </c>
      <c r="K71" s="20">
        <v>0</v>
      </c>
      <c r="L71" s="66">
        <v>0</v>
      </c>
    </row>
    <row r="72" spans="1:12" ht="16.5" customHeight="1">
      <c r="A72" s="120"/>
      <c r="B72" s="124" t="s">
        <v>69</v>
      </c>
      <c r="C72" s="124"/>
      <c r="D72" s="124"/>
      <c r="E72" s="19">
        <f t="shared" si="2"/>
        <v>61</v>
      </c>
      <c r="F72" s="24">
        <v>2</v>
      </c>
      <c r="G72" s="20">
        <v>0</v>
      </c>
      <c r="H72" s="20">
        <v>0</v>
      </c>
      <c r="I72" s="20">
        <v>0</v>
      </c>
      <c r="J72" s="20">
        <v>0</v>
      </c>
      <c r="K72" s="20">
        <v>0</v>
      </c>
      <c r="L72" s="66">
        <v>0</v>
      </c>
    </row>
    <row r="73" spans="1:12" ht="16.5" customHeight="1">
      <c r="A73" s="128"/>
      <c r="B73" s="130" t="s">
        <v>70</v>
      </c>
      <c r="C73" s="130"/>
      <c r="D73" s="130"/>
      <c r="E73" s="58">
        <f t="shared" si="2"/>
        <v>62</v>
      </c>
      <c r="F73" s="50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69">
        <v>0</v>
      </c>
    </row>
    <row r="74" spans="1:12" ht="12.75" customHeight="1"/>
    <row r="75" spans="1:12" ht="12.75" customHeight="1"/>
    <row r="76" spans="1:12" ht="12.75" customHeight="1"/>
    <row r="77" spans="1:12" ht="12.75" customHeight="1"/>
    <row r="78" spans="1:12" ht="12.75" customHeight="1"/>
    <row r="79" spans="1:12" ht="12.75" customHeight="1"/>
    <row r="80" spans="1:12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</sheetData>
  <mergeCells count="88">
    <mergeCell ref="B65:D65"/>
    <mergeCell ref="A47:A66"/>
    <mergeCell ref="B66:D66"/>
    <mergeCell ref="B67:D67"/>
    <mergeCell ref="B68:D68"/>
    <mergeCell ref="B60:D60"/>
    <mergeCell ref="B61:D61"/>
    <mergeCell ref="B62:D62"/>
    <mergeCell ref="B63:D63"/>
    <mergeCell ref="B64:D64"/>
    <mergeCell ref="B55:D55"/>
    <mergeCell ref="B56:D56"/>
    <mergeCell ref="B57:D57"/>
    <mergeCell ref="B58:D58"/>
    <mergeCell ref="B59:D59"/>
    <mergeCell ref="B50:D50"/>
    <mergeCell ref="B70:D70"/>
    <mergeCell ref="A67:A73"/>
    <mergeCell ref="B71:D71"/>
    <mergeCell ref="B72:D72"/>
    <mergeCell ref="B73:D73"/>
    <mergeCell ref="B69:D69"/>
    <mergeCell ref="A42:D42"/>
    <mergeCell ref="A43:D43"/>
    <mergeCell ref="C37:D37"/>
    <mergeCell ref="C38:D38"/>
    <mergeCell ref="C39:D39"/>
    <mergeCell ref="B53:D53"/>
    <mergeCell ref="B54:D54"/>
    <mergeCell ref="A44:D44"/>
    <mergeCell ref="A45:D45"/>
    <mergeCell ref="A46:D46"/>
    <mergeCell ref="B47:D47"/>
    <mergeCell ref="B48:D48"/>
    <mergeCell ref="B49:D49"/>
    <mergeCell ref="B51:D51"/>
    <mergeCell ref="B52:D52"/>
    <mergeCell ref="B33:D33"/>
    <mergeCell ref="B34:D34"/>
    <mergeCell ref="C35:D35"/>
    <mergeCell ref="C36:D36"/>
    <mergeCell ref="A28:A31"/>
    <mergeCell ref="B28:D28"/>
    <mergeCell ref="C29:D29"/>
    <mergeCell ref="B30:D30"/>
    <mergeCell ref="C31:D31"/>
    <mergeCell ref="B35:B40"/>
    <mergeCell ref="C40:D40"/>
    <mergeCell ref="A34:A41"/>
    <mergeCell ref="B41:D41"/>
    <mergeCell ref="A21:A23"/>
    <mergeCell ref="B21:D21"/>
    <mergeCell ref="B22:D22"/>
    <mergeCell ref="B23:D23"/>
    <mergeCell ref="B32:D32"/>
    <mergeCell ref="A24:D24"/>
    <mergeCell ref="A25:D25"/>
    <mergeCell ref="A26:A27"/>
    <mergeCell ref="B26:D26"/>
    <mergeCell ref="B27:D27"/>
    <mergeCell ref="A11:D11"/>
    <mergeCell ref="A12:D12"/>
    <mergeCell ref="A13:D13"/>
    <mergeCell ref="A14:A15"/>
    <mergeCell ref="B14:D14"/>
    <mergeCell ref="B15:D15"/>
    <mergeCell ref="A16:A20"/>
    <mergeCell ref="B16:D16"/>
    <mergeCell ref="B17:D17"/>
    <mergeCell ref="B18:D18"/>
    <mergeCell ref="B19:D19"/>
    <mergeCell ref="B20:D20"/>
    <mergeCell ref="F7:L7"/>
    <mergeCell ref="L9:L10"/>
    <mergeCell ref="A7:D10"/>
    <mergeCell ref="E7:E10"/>
    <mergeCell ref="F8:F10"/>
    <mergeCell ref="G9:G10"/>
    <mergeCell ref="H9:H10"/>
    <mergeCell ref="I9:I10"/>
    <mergeCell ref="J9:J10"/>
    <mergeCell ref="K9:K10"/>
    <mergeCell ref="G8:L8"/>
    <mergeCell ref="K1:L1"/>
    <mergeCell ref="A3:K3"/>
    <mergeCell ref="A4:B4"/>
    <mergeCell ref="C4:D4"/>
    <mergeCell ref="G4:K4"/>
  </mergeCells>
  <printOptions horizontalCentered="1"/>
  <pageMargins left="0.78740157499999996" right="0.78740157499999996" top="0.984251969" bottom="0.984251969" header="0.4921259845" footer="0.4921259845"/>
  <pageSetup paperSize="9" scale="59" orientation="portrait" horizontalDpi="300" verticalDpi="30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64"/>
  <sheetViews>
    <sheetView workbookViewId="0"/>
  </sheetViews>
  <sheetFormatPr defaultRowHeight="12.75"/>
  <cols>
    <col min="1" max="1" width="6" customWidth="1"/>
    <col min="2" max="2" width="6.140625" customWidth="1"/>
    <col min="3" max="3" width="6" customWidth="1"/>
    <col min="4" max="4" width="42.85546875" customWidth="1"/>
    <col min="5" max="5" width="3.85546875" customWidth="1"/>
    <col min="6" max="12" width="10" customWidth="1"/>
    <col min="13" max="17" width="6.85546875" customWidth="1"/>
  </cols>
  <sheetData>
    <row r="1" spans="1:12" ht="21" customHeight="1">
      <c r="A1" s="2" t="s">
        <v>0</v>
      </c>
      <c r="B1" s="2"/>
      <c r="C1" s="2"/>
      <c r="I1" s="4" t="s">
        <v>1</v>
      </c>
      <c r="K1" s="80" t="s">
        <v>2</v>
      </c>
      <c r="L1" s="81"/>
    </row>
    <row r="2" spans="1:12" ht="21" customHeight="1">
      <c r="A2" s="2"/>
      <c r="B2" s="2"/>
      <c r="C2" s="2"/>
      <c r="I2" s="4"/>
    </row>
    <row r="3" spans="1:12" ht="24" customHeight="1">
      <c r="A3" s="82" t="s">
        <v>3</v>
      </c>
      <c r="B3" s="82"/>
      <c r="C3" s="82"/>
      <c r="D3" s="82"/>
      <c r="E3" s="82"/>
      <c r="F3" s="82"/>
      <c r="G3" s="82"/>
      <c r="H3" s="82"/>
      <c r="I3" s="82"/>
      <c r="J3" s="82"/>
      <c r="K3" s="82"/>
    </row>
    <row r="4" spans="1:12" ht="18" customHeight="1">
      <c r="A4" s="5"/>
      <c r="B4" s="5"/>
      <c r="C4" s="5"/>
      <c r="D4" s="6"/>
      <c r="E4" s="157"/>
      <c r="F4" s="157"/>
      <c r="G4" s="157"/>
      <c r="H4" s="7"/>
      <c r="I4" s="7"/>
      <c r="J4" s="7"/>
      <c r="K4" s="7"/>
    </row>
    <row r="5" spans="1:12" ht="12" customHeight="1">
      <c r="A5" s="5"/>
      <c r="B5" s="5"/>
      <c r="C5" s="5"/>
      <c r="D5" s="6"/>
      <c r="E5" s="47"/>
      <c r="F5" s="47"/>
      <c r="G5" s="47"/>
      <c r="H5" s="7"/>
      <c r="I5" s="7"/>
      <c r="J5" s="7"/>
      <c r="L5" s="8" t="s">
        <v>71</v>
      </c>
    </row>
    <row r="6" spans="1:12" ht="15.75" customHeight="1">
      <c r="A6" s="9" t="s">
        <v>72</v>
      </c>
      <c r="B6" s="10"/>
      <c r="C6" s="10"/>
      <c r="D6" s="11"/>
      <c r="E6" s="12"/>
      <c r="F6" s="12"/>
      <c r="G6" s="12"/>
      <c r="H6" s="12"/>
      <c r="I6" s="12"/>
      <c r="J6" s="12"/>
      <c r="K6" s="12"/>
    </row>
    <row r="7" spans="1:12" ht="15.95" customHeight="1">
      <c r="A7" s="158"/>
      <c r="B7" s="159"/>
      <c r="C7" s="159"/>
      <c r="D7" s="160"/>
      <c r="E7" s="92"/>
      <c r="F7" s="150" t="s">
        <v>8</v>
      </c>
      <c r="G7" s="150"/>
      <c r="H7" s="150"/>
      <c r="I7" s="150"/>
      <c r="J7" s="150"/>
      <c r="K7" s="150"/>
      <c r="L7" s="151"/>
    </row>
    <row r="8" spans="1:12" ht="15.95" customHeight="1">
      <c r="A8" s="161"/>
      <c r="B8" s="162"/>
      <c r="C8" s="162"/>
      <c r="D8" s="163"/>
      <c r="E8" s="93"/>
      <c r="F8" s="177" t="s">
        <v>9</v>
      </c>
      <c r="G8" s="169" t="s">
        <v>10</v>
      </c>
      <c r="H8" s="169"/>
      <c r="I8" s="169"/>
      <c r="J8" s="169"/>
      <c r="K8" s="169"/>
      <c r="L8" s="170"/>
    </row>
    <row r="9" spans="1:12" ht="19.5" customHeight="1">
      <c r="A9" s="161"/>
      <c r="B9" s="162"/>
      <c r="C9" s="162"/>
      <c r="D9" s="163"/>
      <c r="E9" s="93"/>
      <c r="F9" s="95"/>
      <c r="G9" s="97" t="s">
        <v>11</v>
      </c>
      <c r="H9" s="99" t="s">
        <v>12</v>
      </c>
      <c r="I9" s="99" t="s">
        <v>13</v>
      </c>
      <c r="J9" s="101" t="s">
        <v>14</v>
      </c>
      <c r="K9" s="103" t="s">
        <v>15</v>
      </c>
      <c r="L9" s="148" t="s">
        <v>110</v>
      </c>
    </row>
    <row r="10" spans="1:12" ht="19.5" customHeight="1">
      <c r="A10" s="164"/>
      <c r="B10" s="165"/>
      <c r="C10" s="165"/>
      <c r="D10" s="166"/>
      <c r="E10" s="94"/>
      <c r="F10" s="96"/>
      <c r="G10" s="98"/>
      <c r="H10" s="100"/>
      <c r="I10" s="100"/>
      <c r="J10" s="102"/>
      <c r="K10" s="103"/>
      <c r="L10" s="149"/>
    </row>
    <row r="11" spans="1:12" ht="13.5" customHeight="1">
      <c r="A11" s="202" t="s">
        <v>16</v>
      </c>
      <c r="B11" s="203"/>
      <c r="C11" s="203"/>
      <c r="D11" s="204"/>
      <c r="E11" s="13" t="s">
        <v>17</v>
      </c>
      <c r="F11" s="14">
        <v>1</v>
      </c>
      <c r="G11" s="14">
        <f t="shared" ref="G11:L11" si="0">F11+1</f>
        <v>2</v>
      </c>
      <c r="H11" s="14">
        <f t="shared" si="0"/>
        <v>3</v>
      </c>
      <c r="I11" s="14">
        <f t="shared" si="0"/>
        <v>4</v>
      </c>
      <c r="J11" s="14">
        <f t="shared" si="0"/>
        <v>5</v>
      </c>
      <c r="K11" s="14">
        <f t="shared" si="0"/>
        <v>6</v>
      </c>
      <c r="L11" s="64">
        <f t="shared" si="0"/>
        <v>7</v>
      </c>
    </row>
    <row r="12" spans="1:12" ht="16.5" customHeight="1">
      <c r="A12" s="181" t="s">
        <v>73</v>
      </c>
      <c r="B12" s="182"/>
      <c r="C12" s="182"/>
      <c r="D12" s="183"/>
      <c r="E12" s="19">
        <f>'OS Náchod'!E73+1</f>
        <v>63</v>
      </c>
      <c r="F12" s="24">
        <v>389</v>
      </c>
      <c r="G12" s="20">
        <v>4</v>
      </c>
      <c r="H12" s="20">
        <v>29</v>
      </c>
      <c r="I12" s="20">
        <v>1</v>
      </c>
      <c r="J12" s="20">
        <v>19</v>
      </c>
      <c r="K12" s="72">
        <v>16</v>
      </c>
      <c r="L12" s="66">
        <v>0</v>
      </c>
    </row>
    <row r="13" spans="1:12" ht="16.5" customHeight="1">
      <c r="A13" s="142" t="s">
        <v>38</v>
      </c>
      <c r="B13" s="83" t="s">
        <v>64</v>
      </c>
      <c r="C13" s="125"/>
      <c r="D13" s="126"/>
      <c r="E13" s="19">
        <f t="shared" ref="E13:E47" si="1">E12+1</f>
        <v>64</v>
      </c>
      <c r="F13" s="24">
        <v>250</v>
      </c>
      <c r="G13" s="20">
        <v>1</v>
      </c>
      <c r="H13" s="20">
        <v>24</v>
      </c>
      <c r="I13" s="20">
        <v>0</v>
      </c>
      <c r="J13" s="20">
        <v>10</v>
      </c>
      <c r="K13" s="20">
        <v>15</v>
      </c>
      <c r="L13" s="66">
        <v>0</v>
      </c>
    </row>
    <row r="14" spans="1:12" ht="16.5" customHeight="1">
      <c r="A14" s="143"/>
      <c r="B14" s="171" t="s">
        <v>74</v>
      </c>
      <c r="C14" s="83" t="s">
        <v>75</v>
      </c>
      <c r="D14" s="126"/>
      <c r="E14" s="19">
        <f t="shared" si="1"/>
        <v>65</v>
      </c>
      <c r="F14" s="24">
        <v>4</v>
      </c>
      <c r="G14" s="20">
        <v>0</v>
      </c>
      <c r="H14" s="20">
        <v>0</v>
      </c>
      <c r="I14" s="20">
        <v>0</v>
      </c>
      <c r="J14" s="20">
        <v>0</v>
      </c>
      <c r="K14" s="20">
        <v>0</v>
      </c>
      <c r="L14" s="66">
        <v>0</v>
      </c>
    </row>
    <row r="15" spans="1:12" ht="16.5" customHeight="1">
      <c r="A15" s="143"/>
      <c r="B15" s="172"/>
      <c r="C15" s="145" t="s">
        <v>38</v>
      </c>
      <c r="D15" s="1" t="s">
        <v>76</v>
      </c>
      <c r="E15" s="19">
        <f t="shared" si="1"/>
        <v>66</v>
      </c>
      <c r="F15" s="24">
        <v>2</v>
      </c>
      <c r="G15" s="20">
        <v>0</v>
      </c>
      <c r="H15" s="20" t="s">
        <v>22</v>
      </c>
      <c r="I15" s="20">
        <v>0</v>
      </c>
      <c r="J15" s="20">
        <v>0</v>
      </c>
      <c r="K15" s="20">
        <v>0</v>
      </c>
      <c r="L15" s="66" t="s">
        <v>22</v>
      </c>
    </row>
    <row r="16" spans="1:12" ht="16.5" customHeight="1">
      <c r="A16" s="143"/>
      <c r="B16" s="172"/>
      <c r="C16" s="146"/>
      <c r="D16" s="1" t="s">
        <v>102</v>
      </c>
      <c r="E16" s="19">
        <f t="shared" si="1"/>
        <v>67</v>
      </c>
      <c r="F16" s="24">
        <v>0</v>
      </c>
      <c r="G16" s="20">
        <v>0</v>
      </c>
      <c r="H16" s="20">
        <v>0</v>
      </c>
      <c r="I16" s="20">
        <v>0</v>
      </c>
      <c r="J16" s="20">
        <v>0</v>
      </c>
      <c r="K16" s="20">
        <v>0</v>
      </c>
      <c r="L16" s="66">
        <v>0</v>
      </c>
    </row>
    <row r="17" spans="1:12" ht="16.5" customHeight="1">
      <c r="A17" s="143"/>
      <c r="B17" s="173"/>
      <c r="C17" s="147"/>
      <c r="D17" s="1" t="s">
        <v>77</v>
      </c>
      <c r="E17" s="19">
        <f t="shared" si="1"/>
        <v>68</v>
      </c>
      <c r="F17" s="24">
        <v>2</v>
      </c>
      <c r="G17" s="20">
        <v>0</v>
      </c>
      <c r="H17" s="20">
        <v>0</v>
      </c>
      <c r="I17" s="20">
        <v>0</v>
      </c>
      <c r="J17" s="20">
        <v>0</v>
      </c>
      <c r="K17" s="20">
        <v>0</v>
      </c>
      <c r="L17" s="66">
        <v>0</v>
      </c>
    </row>
    <row r="18" spans="1:12" ht="16.5" customHeight="1">
      <c r="A18" s="143"/>
      <c r="B18" s="1" t="s">
        <v>65</v>
      </c>
      <c r="C18" s="1"/>
      <c r="D18" s="1"/>
      <c r="E18" s="19">
        <f t="shared" si="1"/>
        <v>69</v>
      </c>
      <c r="F18" s="24">
        <v>40</v>
      </c>
      <c r="G18" s="20">
        <v>1</v>
      </c>
      <c r="H18" s="20">
        <v>3</v>
      </c>
      <c r="I18" s="20">
        <v>0</v>
      </c>
      <c r="J18" s="20">
        <v>2</v>
      </c>
      <c r="K18" s="20">
        <v>0</v>
      </c>
      <c r="L18" s="66">
        <v>0</v>
      </c>
    </row>
    <row r="19" spans="1:12" ht="16.5" customHeight="1">
      <c r="A19" s="143"/>
      <c r="B19" s="171" t="s">
        <v>74</v>
      </c>
      <c r="C19" s="83" t="s">
        <v>75</v>
      </c>
      <c r="D19" s="126"/>
      <c r="E19" s="19">
        <f t="shared" si="1"/>
        <v>70</v>
      </c>
      <c r="F19" s="24">
        <v>3</v>
      </c>
      <c r="G19" s="20">
        <v>0</v>
      </c>
      <c r="H19" s="20">
        <v>0</v>
      </c>
      <c r="I19" s="20">
        <v>0</v>
      </c>
      <c r="J19" s="20">
        <v>0</v>
      </c>
      <c r="K19" s="20">
        <v>0</v>
      </c>
      <c r="L19" s="66">
        <v>0</v>
      </c>
    </row>
    <row r="20" spans="1:12" ht="16.5" customHeight="1">
      <c r="A20" s="143"/>
      <c r="B20" s="172"/>
      <c r="C20" s="145" t="s">
        <v>38</v>
      </c>
      <c r="D20" s="1" t="s">
        <v>76</v>
      </c>
      <c r="E20" s="19">
        <f t="shared" si="1"/>
        <v>71</v>
      </c>
      <c r="F20" s="24">
        <v>0</v>
      </c>
      <c r="G20" s="20">
        <v>0</v>
      </c>
      <c r="H20" s="20" t="s">
        <v>22</v>
      </c>
      <c r="I20" s="20">
        <v>0</v>
      </c>
      <c r="J20" s="20">
        <v>0</v>
      </c>
      <c r="K20" s="20">
        <v>0</v>
      </c>
      <c r="L20" s="66" t="s">
        <v>22</v>
      </c>
    </row>
    <row r="21" spans="1:12" ht="16.5" customHeight="1">
      <c r="A21" s="143"/>
      <c r="B21" s="172"/>
      <c r="C21" s="146"/>
      <c r="D21" s="1" t="s">
        <v>102</v>
      </c>
      <c r="E21" s="19">
        <f t="shared" si="1"/>
        <v>72</v>
      </c>
      <c r="F21" s="24">
        <v>0</v>
      </c>
      <c r="G21" s="20">
        <v>0</v>
      </c>
      <c r="H21" s="20">
        <v>0</v>
      </c>
      <c r="I21" s="20">
        <v>0</v>
      </c>
      <c r="J21" s="20">
        <v>0</v>
      </c>
      <c r="K21" s="20">
        <v>0</v>
      </c>
      <c r="L21" s="66">
        <v>0</v>
      </c>
    </row>
    <row r="22" spans="1:12" ht="16.5" customHeight="1">
      <c r="A22" s="143"/>
      <c r="B22" s="173"/>
      <c r="C22" s="147"/>
      <c r="D22" s="1" t="s">
        <v>77</v>
      </c>
      <c r="E22" s="19">
        <f t="shared" si="1"/>
        <v>73</v>
      </c>
      <c r="F22" s="24">
        <v>3</v>
      </c>
      <c r="G22" s="20">
        <v>0</v>
      </c>
      <c r="H22" s="20">
        <v>0</v>
      </c>
      <c r="I22" s="20">
        <v>0</v>
      </c>
      <c r="J22" s="20">
        <v>0</v>
      </c>
      <c r="K22" s="20">
        <v>0</v>
      </c>
      <c r="L22" s="66">
        <v>0</v>
      </c>
    </row>
    <row r="23" spans="1:12" ht="16.5" customHeight="1">
      <c r="A23" s="143"/>
      <c r="B23" s="83" t="s">
        <v>66</v>
      </c>
      <c r="C23" s="125"/>
      <c r="D23" s="126"/>
      <c r="E23" s="19">
        <f t="shared" si="1"/>
        <v>74</v>
      </c>
      <c r="F23" s="24">
        <v>29</v>
      </c>
      <c r="G23" s="20">
        <v>0</v>
      </c>
      <c r="H23" s="20">
        <v>1</v>
      </c>
      <c r="I23" s="20">
        <v>0</v>
      </c>
      <c r="J23" s="20">
        <v>0</v>
      </c>
      <c r="K23" s="20">
        <v>0</v>
      </c>
      <c r="L23" s="66">
        <v>0</v>
      </c>
    </row>
    <row r="24" spans="1:12" ht="16.5" customHeight="1">
      <c r="A24" s="143"/>
      <c r="B24" s="171" t="s">
        <v>74</v>
      </c>
      <c r="C24" s="83" t="s">
        <v>75</v>
      </c>
      <c r="D24" s="126"/>
      <c r="E24" s="19">
        <f t="shared" si="1"/>
        <v>75</v>
      </c>
      <c r="F24" s="24">
        <v>5</v>
      </c>
      <c r="G24" s="20">
        <v>0</v>
      </c>
      <c r="H24" s="20">
        <v>0</v>
      </c>
      <c r="I24" s="20">
        <v>0</v>
      </c>
      <c r="J24" s="20">
        <v>0</v>
      </c>
      <c r="K24" s="20">
        <v>0</v>
      </c>
      <c r="L24" s="66">
        <v>0</v>
      </c>
    </row>
    <row r="25" spans="1:12" ht="16.5" customHeight="1">
      <c r="A25" s="143"/>
      <c r="B25" s="172"/>
      <c r="C25" s="145" t="s">
        <v>38</v>
      </c>
      <c r="D25" s="1" t="s">
        <v>76</v>
      </c>
      <c r="E25" s="19">
        <f t="shared" si="1"/>
        <v>76</v>
      </c>
      <c r="F25" s="24">
        <v>0</v>
      </c>
      <c r="G25" s="20">
        <v>0</v>
      </c>
      <c r="H25" s="20" t="s">
        <v>22</v>
      </c>
      <c r="I25" s="20">
        <v>0</v>
      </c>
      <c r="J25" s="20">
        <v>0</v>
      </c>
      <c r="K25" s="20">
        <v>0</v>
      </c>
      <c r="L25" s="66" t="s">
        <v>22</v>
      </c>
    </row>
    <row r="26" spans="1:12" ht="16.5" customHeight="1">
      <c r="A26" s="143"/>
      <c r="B26" s="172"/>
      <c r="C26" s="146"/>
      <c r="D26" s="1" t="s">
        <v>102</v>
      </c>
      <c r="E26" s="19">
        <f t="shared" si="1"/>
        <v>77</v>
      </c>
      <c r="F26" s="24">
        <v>0</v>
      </c>
      <c r="G26" s="20">
        <v>0</v>
      </c>
      <c r="H26" s="20">
        <v>0</v>
      </c>
      <c r="I26" s="20">
        <v>0</v>
      </c>
      <c r="J26" s="20">
        <v>0</v>
      </c>
      <c r="K26" s="20">
        <v>0</v>
      </c>
      <c r="L26" s="66">
        <v>0</v>
      </c>
    </row>
    <row r="27" spans="1:12" ht="16.5" customHeight="1">
      <c r="A27" s="143"/>
      <c r="B27" s="173"/>
      <c r="C27" s="147"/>
      <c r="D27" s="1" t="s">
        <v>77</v>
      </c>
      <c r="E27" s="19">
        <f t="shared" si="1"/>
        <v>78</v>
      </c>
      <c r="F27" s="24">
        <v>5</v>
      </c>
      <c r="G27" s="20">
        <v>0</v>
      </c>
      <c r="H27" s="20">
        <v>0</v>
      </c>
      <c r="I27" s="20">
        <v>0</v>
      </c>
      <c r="J27" s="20">
        <v>0</v>
      </c>
      <c r="K27" s="20">
        <v>0</v>
      </c>
      <c r="L27" s="66">
        <v>0</v>
      </c>
    </row>
    <row r="28" spans="1:12" ht="16.5" customHeight="1">
      <c r="A28" s="143"/>
      <c r="B28" s="83" t="s">
        <v>67</v>
      </c>
      <c r="C28" s="125"/>
      <c r="D28" s="126"/>
      <c r="E28" s="19">
        <f t="shared" si="1"/>
        <v>79</v>
      </c>
      <c r="F28" s="24">
        <v>42</v>
      </c>
      <c r="G28" s="20">
        <v>0</v>
      </c>
      <c r="H28" s="24">
        <v>1</v>
      </c>
      <c r="I28" s="20">
        <v>1</v>
      </c>
      <c r="J28" s="20">
        <v>4</v>
      </c>
      <c r="K28" s="20">
        <v>0</v>
      </c>
      <c r="L28" s="66">
        <v>0</v>
      </c>
    </row>
    <row r="29" spans="1:12" ht="16.5" customHeight="1">
      <c r="A29" s="143"/>
      <c r="B29" s="171" t="s">
        <v>74</v>
      </c>
      <c r="C29" s="83" t="s">
        <v>75</v>
      </c>
      <c r="D29" s="126"/>
      <c r="E29" s="19">
        <f t="shared" si="1"/>
        <v>80</v>
      </c>
      <c r="F29" s="24">
        <v>22</v>
      </c>
      <c r="G29" s="20">
        <v>0</v>
      </c>
      <c r="H29" s="20">
        <v>0</v>
      </c>
      <c r="I29" s="20">
        <v>1</v>
      </c>
      <c r="J29" s="20">
        <v>4</v>
      </c>
      <c r="K29" s="20">
        <v>0</v>
      </c>
      <c r="L29" s="66">
        <v>0</v>
      </c>
    </row>
    <row r="30" spans="1:12" ht="16.5" customHeight="1">
      <c r="A30" s="143"/>
      <c r="B30" s="172"/>
      <c r="C30" s="145" t="s">
        <v>38</v>
      </c>
      <c r="D30" s="1" t="s">
        <v>76</v>
      </c>
      <c r="E30" s="19">
        <f t="shared" si="1"/>
        <v>81</v>
      </c>
      <c r="F30" s="24">
        <v>8</v>
      </c>
      <c r="G30" s="20">
        <v>0</v>
      </c>
      <c r="H30" s="20" t="s">
        <v>22</v>
      </c>
      <c r="I30" s="20">
        <v>1</v>
      </c>
      <c r="J30" s="20">
        <v>2</v>
      </c>
      <c r="K30" s="20">
        <v>0</v>
      </c>
      <c r="L30" s="66" t="s">
        <v>22</v>
      </c>
    </row>
    <row r="31" spans="1:12" ht="16.5" customHeight="1">
      <c r="A31" s="143"/>
      <c r="B31" s="173"/>
      <c r="C31" s="147"/>
      <c r="D31" s="1" t="s">
        <v>77</v>
      </c>
      <c r="E31" s="19">
        <f t="shared" si="1"/>
        <v>82</v>
      </c>
      <c r="F31" s="24">
        <v>14</v>
      </c>
      <c r="G31" s="20">
        <v>0</v>
      </c>
      <c r="H31" s="20">
        <v>0</v>
      </c>
      <c r="I31" s="20">
        <v>0</v>
      </c>
      <c r="J31" s="20">
        <v>2</v>
      </c>
      <c r="K31" s="20">
        <v>0</v>
      </c>
      <c r="L31" s="66">
        <v>0</v>
      </c>
    </row>
    <row r="32" spans="1:12" ht="16.5" customHeight="1">
      <c r="A32" s="143"/>
      <c r="B32" s="83" t="s">
        <v>68</v>
      </c>
      <c r="C32" s="125"/>
      <c r="D32" s="126"/>
      <c r="E32" s="19">
        <f t="shared" si="1"/>
        <v>83</v>
      </c>
      <c r="F32" s="24">
        <v>18</v>
      </c>
      <c r="G32" s="20">
        <v>0</v>
      </c>
      <c r="H32" s="20">
        <v>0</v>
      </c>
      <c r="I32" s="20">
        <v>0</v>
      </c>
      <c r="J32" s="20">
        <v>3</v>
      </c>
      <c r="K32" s="20">
        <v>1</v>
      </c>
      <c r="L32" s="66">
        <v>0</v>
      </c>
    </row>
    <row r="33" spans="1:12" ht="16.5" customHeight="1">
      <c r="A33" s="143"/>
      <c r="B33" s="171" t="s">
        <v>74</v>
      </c>
      <c r="C33" s="83" t="s">
        <v>75</v>
      </c>
      <c r="D33" s="126"/>
      <c r="E33" s="19">
        <f t="shared" si="1"/>
        <v>84</v>
      </c>
      <c r="F33" s="24">
        <v>16</v>
      </c>
      <c r="G33" s="20">
        <v>0</v>
      </c>
      <c r="H33" s="20">
        <v>0</v>
      </c>
      <c r="I33" s="20">
        <v>0</v>
      </c>
      <c r="J33" s="20">
        <v>3</v>
      </c>
      <c r="K33" s="20">
        <v>1</v>
      </c>
      <c r="L33" s="66">
        <v>0</v>
      </c>
    </row>
    <row r="34" spans="1:12" ht="16.5" customHeight="1">
      <c r="A34" s="143"/>
      <c r="B34" s="172"/>
      <c r="C34" s="145" t="s">
        <v>38</v>
      </c>
      <c r="D34" s="1" t="s">
        <v>76</v>
      </c>
      <c r="E34" s="19">
        <f t="shared" si="1"/>
        <v>85</v>
      </c>
      <c r="F34" s="24">
        <v>13</v>
      </c>
      <c r="G34" s="20">
        <v>0</v>
      </c>
      <c r="H34" s="20" t="s">
        <v>22</v>
      </c>
      <c r="I34" s="20">
        <v>0</v>
      </c>
      <c r="J34" s="20">
        <v>3</v>
      </c>
      <c r="K34" s="20">
        <v>1</v>
      </c>
      <c r="L34" s="66" t="s">
        <v>22</v>
      </c>
    </row>
    <row r="35" spans="1:12" ht="16.5" customHeight="1">
      <c r="A35" s="143"/>
      <c r="B35" s="173"/>
      <c r="C35" s="147"/>
      <c r="D35" s="1" t="s">
        <v>77</v>
      </c>
      <c r="E35" s="19">
        <f t="shared" si="1"/>
        <v>86</v>
      </c>
      <c r="F35" s="24">
        <v>3</v>
      </c>
      <c r="G35" s="20">
        <v>0</v>
      </c>
      <c r="H35" s="24">
        <v>0</v>
      </c>
      <c r="I35" s="20">
        <v>0</v>
      </c>
      <c r="J35" s="20">
        <v>0</v>
      </c>
      <c r="K35" s="20">
        <v>0</v>
      </c>
      <c r="L35" s="66">
        <v>0</v>
      </c>
    </row>
    <row r="36" spans="1:12" ht="16.5" customHeight="1">
      <c r="A36" s="143"/>
      <c r="B36" s="83" t="s">
        <v>69</v>
      </c>
      <c r="C36" s="125"/>
      <c r="D36" s="126"/>
      <c r="E36" s="19">
        <f t="shared" si="1"/>
        <v>87</v>
      </c>
      <c r="F36" s="24">
        <v>9</v>
      </c>
      <c r="G36" s="20">
        <v>1</v>
      </c>
      <c r="H36" s="24">
        <v>0</v>
      </c>
      <c r="I36" s="20">
        <v>0</v>
      </c>
      <c r="J36" s="20">
        <v>0</v>
      </c>
      <c r="K36" s="20">
        <v>0</v>
      </c>
      <c r="L36" s="66">
        <v>0</v>
      </c>
    </row>
    <row r="37" spans="1:12" ht="16.5" customHeight="1">
      <c r="A37" s="143"/>
      <c r="B37" s="171" t="s">
        <v>74</v>
      </c>
      <c r="C37" s="83" t="s">
        <v>75</v>
      </c>
      <c r="D37" s="126"/>
      <c r="E37" s="19">
        <f t="shared" si="1"/>
        <v>88</v>
      </c>
      <c r="F37" s="24">
        <v>8</v>
      </c>
      <c r="G37" s="20">
        <v>1</v>
      </c>
      <c r="H37" s="24">
        <v>0</v>
      </c>
      <c r="I37" s="20">
        <v>0</v>
      </c>
      <c r="J37" s="20">
        <v>0</v>
      </c>
      <c r="K37" s="20">
        <v>0</v>
      </c>
      <c r="L37" s="66">
        <v>0</v>
      </c>
    </row>
    <row r="38" spans="1:12" ht="16.5" customHeight="1">
      <c r="A38" s="143"/>
      <c r="B38" s="172"/>
      <c r="C38" s="145" t="s">
        <v>38</v>
      </c>
      <c r="D38" s="1" t="s">
        <v>76</v>
      </c>
      <c r="E38" s="19">
        <f t="shared" si="1"/>
        <v>89</v>
      </c>
      <c r="F38" s="24">
        <v>1</v>
      </c>
      <c r="G38" s="20">
        <v>0</v>
      </c>
      <c r="H38" s="20" t="s">
        <v>22</v>
      </c>
      <c r="I38" s="20">
        <v>0</v>
      </c>
      <c r="J38" s="20">
        <v>0</v>
      </c>
      <c r="K38" s="20">
        <v>0</v>
      </c>
      <c r="L38" s="66" t="s">
        <v>22</v>
      </c>
    </row>
    <row r="39" spans="1:12" ht="16.5" customHeight="1">
      <c r="A39" s="143"/>
      <c r="B39" s="173"/>
      <c r="C39" s="147"/>
      <c r="D39" s="1" t="s">
        <v>77</v>
      </c>
      <c r="E39" s="19">
        <f t="shared" si="1"/>
        <v>90</v>
      </c>
      <c r="F39" s="24">
        <v>7</v>
      </c>
      <c r="G39" s="20">
        <v>1</v>
      </c>
      <c r="H39" s="24">
        <v>0</v>
      </c>
      <c r="I39" s="20">
        <v>0</v>
      </c>
      <c r="J39" s="20">
        <v>0</v>
      </c>
      <c r="K39" s="20">
        <v>0</v>
      </c>
      <c r="L39" s="66">
        <v>0</v>
      </c>
    </row>
    <row r="40" spans="1:12" ht="16.5" customHeight="1">
      <c r="A40" s="143"/>
      <c r="B40" s="83" t="s">
        <v>70</v>
      </c>
      <c r="C40" s="125"/>
      <c r="D40" s="126"/>
      <c r="E40" s="19">
        <f t="shared" si="1"/>
        <v>91</v>
      </c>
      <c r="F40" s="24">
        <v>1</v>
      </c>
      <c r="G40" s="20">
        <v>1</v>
      </c>
      <c r="H40" s="24">
        <v>0</v>
      </c>
      <c r="I40" s="20">
        <v>0</v>
      </c>
      <c r="J40" s="20">
        <v>0</v>
      </c>
      <c r="K40" s="20">
        <v>0</v>
      </c>
      <c r="L40" s="66">
        <v>0</v>
      </c>
    </row>
    <row r="41" spans="1:12" ht="16.5" customHeight="1">
      <c r="A41" s="143"/>
      <c r="B41" s="171" t="s">
        <v>74</v>
      </c>
      <c r="C41" s="83" t="s">
        <v>75</v>
      </c>
      <c r="D41" s="126"/>
      <c r="E41" s="19">
        <f t="shared" si="1"/>
        <v>92</v>
      </c>
      <c r="F41" s="24">
        <v>1</v>
      </c>
      <c r="G41" s="20">
        <v>1</v>
      </c>
      <c r="H41" s="24">
        <v>0</v>
      </c>
      <c r="I41" s="20">
        <v>0</v>
      </c>
      <c r="J41" s="20">
        <v>0</v>
      </c>
      <c r="K41" s="20">
        <v>0</v>
      </c>
      <c r="L41" s="66">
        <v>0</v>
      </c>
    </row>
    <row r="42" spans="1:12" ht="16.5" customHeight="1">
      <c r="A42" s="143"/>
      <c r="B42" s="172"/>
      <c r="C42" s="145" t="s">
        <v>38</v>
      </c>
      <c r="D42" s="1" t="s">
        <v>76</v>
      </c>
      <c r="E42" s="19">
        <f t="shared" si="1"/>
        <v>93</v>
      </c>
      <c r="F42" s="24">
        <v>0</v>
      </c>
      <c r="G42" s="20">
        <v>0</v>
      </c>
      <c r="H42" s="20" t="s">
        <v>22</v>
      </c>
      <c r="I42" s="20">
        <v>0</v>
      </c>
      <c r="J42" s="20">
        <v>0</v>
      </c>
      <c r="K42" s="20">
        <v>0</v>
      </c>
      <c r="L42" s="66" t="s">
        <v>22</v>
      </c>
    </row>
    <row r="43" spans="1:12" ht="16.5" customHeight="1">
      <c r="A43" s="144"/>
      <c r="B43" s="173"/>
      <c r="C43" s="147"/>
      <c r="D43" s="1" t="s">
        <v>77</v>
      </c>
      <c r="E43" s="19">
        <f t="shared" si="1"/>
        <v>94</v>
      </c>
      <c r="F43" s="24">
        <v>1</v>
      </c>
      <c r="G43" s="20">
        <v>1</v>
      </c>
      <c r="H43" s="24">
        <v>0</v>
      </c>
      <c r="I43" s="20">
        <v>0</v>
      </c>
      <c r="J43" s="20">
        <v>0</v>
      </c>
      <c r="K43" s="20">
        <v>0</v>
      </c>
      <c r="L43" s="66">
        <v>0</v>
      </c>
    </row>
    <row r="44" spans="1:12" ht="16.5" customHeight="1">
      <c r="A44" s="188" t="s">
        <v>78</v>
      </c>
      <c r="B44" s="189"/>
      <c r="C44" s="189"/>
      <c r="D44" s="190"/>
      <c r="E44" s="19">
        <f t="shared" si="1"/>
        <v>95</v>
      </c>
      <c r="F44" s="24">
        <v>348</v>
      </c>
      <c r="G44" s="20">
        <v>3</v>
      </c>
      <c r="H44" s="20">
        <v>13</v>
      </c>
      <c r="I44" s="20">
        <v>1</v>
      </c>
      <c r="J44" s="20">
        <v>36</v>
      </c>
      <c r="K44" s="20">
        <v>8</v>
      </c>
      <c r="L44" s="66">
        <v>0</v>
      </c>
    </row>
    <row r="45" spans="1:12" ht="16.5" customHeight="1">
      <c r="A45" s="197" t="s">
        <v>38</v>
      </c>
      <c r="B45" s="83" t="s">
        <v>79</v>
      </c>
      <c r="C45" s="125"/>
      <c r="D45" s="126"/>
      <c r="E45" s="19">
        <f t="shared" si="1"/>
        <v>96</v>
      </c>
      <c r="F45" s="24">
        <v>329</v>
      </c>
      <c r="G45" s="20">
        <v>3</v>
      </c>
      <c r="H45" s="20">
        <v>13</v>
      </c>
      <c r="I45" s="20">
        <v>1</v>
      </c>
      <c r="J45" s="20">
        <v>35</v>
      </c>
      <c r="K45" s="20">
        <v>8</v>
      </c>
      <c r="L45" s="66">
        <v>0</v>
      </c>
    </row>
    <row r="46" spans="1:12" ht="16.5" customHeight="1">
      <c r="A46" s="198"/>
      <c r="B46" s="194" t="s">
        <v>80</v>
      </c>
      <c r="C46" s="195"/>
      <c r="D46" s="196"/>
      <c r="E46" s="19">
        <f t="shared" si="1"/>
        <v>97</v>
      </c>
      <c r="F46" s="52">
        <v>19</v>
      </c>
      <c r="G46" s="53">
        <v>0</v>
      </c>
      <c r="H46" s="53">
        <v>0</v>
      </c>
      <c r="I46" s="53">
        <v>0</v>
      </c>
      <c r="J46" s="53">
        <v>1</v>
      </c>
      <c r="K46" s="20">
        <v>0</v>
      </c>
      <c r="L46" s="71">
        <v>0</v>
      </c>
    </row>
    <row r="47" spans="1:12" ht="16.5" customHeight="1">
      <c r="A47" s="191" t="s">
        <v>92</v>
      </c>
      <c r="B47" s="192"/>
      <c r="C47" s="192"/>
      <c r="D47" s="193"/>
      <c r="E47" s="58">
        <f t="shared" si="1"/>
        <v>98</v>
      </c>
      <c r="F47" s="50">
        <v>35</v>
      </c>
      <c r="G47" s="29">
        <v>1</v>
      </c>
      <c r="H47" s="29" t="s">
        <v>22</v>
      </c>
      <c r="I47" s="29">
        <v>0</v>
      </c>
      <c r="J47" s="29">
        <v>9</v>
      </c>
      <c r="K47" s="29">
        <v>0</v>
      </c>
      <c r="L47" s="69" t="s">
        <v>22</v>
      </c>
    </row>
    <row r="48" spans="1:12" ht="16.5" customHeight="1"/>
    <row r="49" spans="1:12" ht="12.75" customHeight="1">
      <c r="A49" s="30" t="s">
        <v>81</v>
      </c>
      <c r="B49" s="31"/>
      <c r="C49" s="31"/>
      <c r="D49" s="31"/>
      <c r="E49" s="31"/>
      <c r="F49" s="31"/>
      <c r="G49" s="31"/>
    </row>
    <row r="50" spans="1:12" ht="25.5" customHeight="1">
      <c r="A50" s="185"/>
      <c r="B50" s="186"/>
      <c r="C50" s="186"/>
      <c r="D50" s="187"/>
      <c r="E50" s="32"/>
      <c r="F50" s="76" t="s">
        <v>82</v>
      </c>
      <c r="G50" s="33"/>
    </row>
    <row r="51" spans="1:12" ht="12.75" customHeight="1">
      <c r="A51" s="202" t="s">
        <v>16</v>
      </c>
      <c r="B51" s="203"/>
      <c r="C51" s="203"/>
      <c r="D51" s="204"/>
      <c r="E51" s="34" t="s">
        <v>17</v>
      </c>
      <c r="F51" s="77">
        <v>8</v>
      </c>
      <c r="G51" s="33"/>
    </row>
    <row r="52" spans="1:12" ht="25.5" customHeight="1">
      <c r="A52" s="205" t="s">
        <v>94</v>
      </c>
      <c r="B52" s="206"/>
      <c r="C52" s="206"/>
      <c r="D52" s="206"/>
      <c r="E52" s="59">
        <f>E47+1</f>
        <v>99</v>
      </c>
      <c r="F52" s="51">
        <v>5</v>
      </c>
      <c r="G52" s="55"/>
    </row>
    <row r="53" spans="1:12" ht="25.5" customHeight="1">
      <c r="A53" s="207" t="s">
        <v>95</v>
      </c>
      <c r="B53" s="208"/>
      <c r="C53" s="208"/>
      <c r="D53" s="208"/>
      <c r="E53" s="26">
        <f t="shared" ref="E53:E60" si="2">E52+1</f>
        <v>100</v>
      </c>
      <c r="F53" s="56">
        <v>2</v>
      </c>
      <c r="G53" s="55"/>
    </row>
    <row r="54" spans="1:12" ht="25.5" customHeight="1">
      <c r="A54" s="207" t="s">
        <v>103</v>
      </c>
      <c r="B54" s="208"/>
      <c r="C54" s="208"/>
      <c r="D54" s="208"/>
      <c r="E54" s="26">
        <f t="shared" si="2"/>
        <v>101</v>
      </c>
      <c r="F54" s="56">
        <v>0</v>
      </c>
      <c r="G54" s="55"/>
    </row>
    <row r="55" spans="1:12" ht="25.5" customHeight="1">
      <c r="A55" s="207" t="s">
        <v>104</v>
      </c>
      <c r="B55" s="208"/>
      <c r="C55" s="208"/>
      <c r="D55" s="208"/>
      <c r="E55" s="26">
        <f t="shared" si="2"/>
        <v>102</v>
      </c>
      <c r="F55" s="56">
        <v>0</v>
      </c>
      <c r="G55" s="55"/>
    </row>
    <row r="56" spans="1:12" ht="25.5" customHeight="1">
      <c r="A56" s="207" t="s">
        <v>105</v>
      </c>
      <c r="B56" s="208"/>
      <c r="C56" s="208"/>
      <c r="D56" s="208"/>
      <c r="E56" s="26">
        <f t="shared" si="2"/>
        <v>103</v>
      </c>
      <c r="F56" s="56">
        <v>0</v>
      </c>
      <c r="G56" s="55"/>
    </row>
    <row r="57" spans="1:12" ht="25.5" customHeight="1">
      <c r="A57" s="207" t="s">
        <v>106</v>
      </c>
      <c r="B57" s="208"/>
      <c r="C57" s="208"/>
      <c r="D57" s="208"/>
      <c r="E57" s="26">
        <f t="shared" si="2"/>
        <v>104</v>
      </c>
      <c r="F57" s="56">
        <v>0</v>
      </c>
      <c r="G57" s="55"/>
    </row>
    <row r="58" spans="1:12" ht="25.5" customHeight="1">
      <c r="A58" s="216" t="s">
        <v>108</v>
      </c>
      <c r="B58" s="217"/>
      <c r="C58" s="217"/>
      <c r="D58" s="218"/>
      <c r="E58" s="26">
        <f t="shared" si="2"/>
        <v>105</v>
      </c>
      <c r="F58" s="63">
        <v>0</v>
      </c>
      <c r="G58" s="55"/>
    </row>
    <row r="59" spans="1:12" ht="25.5" customHeight="1">
      <c r="A59" s="216" t="s">
        <v>109</v>
      </c>
      <c r="B59" s="217"/>
      <c r="C59" s="217"/>
      <c r="D59" s="218"/>
      <c r="E59" s="26">
        <f t="shared" si="2"/>
        <v>106</v>
      </c>
      <c r="F59" s="63">
        <v>0</v>
      </c>
      <c r="G59" s="55"/>
    </row>
    <row r="60" spans="1:12" ht="25.5" customHeight="1">
      <c r="A60" s="213" t="s">
        <v>107</v>
      </c>
      <c r="B60" s="214"/>
      <c r="C60" s="214"/>
      <c r="D60" s="214"/>
      <c r="E60" s="61">
        <f t="shared" si="2"/>
        <v>107</v>
      </c>
      <c r="F60" s="62">
        <v>0</v>
      </c>
    </row>
    <row r="61" spans="1:12" ht="12.75" customHeight="1"/>
    <row r="62" spans="1:12" ht="12.75" customHeight="1">
      <c r="A62" s="35" t="s">
        <v>83</v>
      </c>
      <c r="B62" s="36"/>
      <c r="C62" s="37"/>
      <c r="D62" s="38" t="s">
        <v>84</v>
      </c>
      <c r="E62" s="36"/>
      <c r="F62" s="209" t="s">
        <v>85</v>
      </c>
      <c r="G62" s="210"/>
      <c r="H62" s="215" t="s">
        <v>86</v>
      </c>
      <c r="I62" s="209"/>
      <c r="J62" s="209"/>
      <c r="K62" s="209"/>
      <c r="L62" s="210"/>
    </row>
    <row r="63" spans="1:12" ht="12.75" customHeight="1">
      <c r="A63" s="39"/>
      <c r="C63" s="41"/>
      <c r="F63" s="199" t="s">
        <v>87</v>
      </c>
      <c r="G63" s="200"/>
      <c r="H63" s="201" t="s">
        <v>88</v>
      </c>
      <c r="I63" s="199"/>
      <c r="J63" s="199" t="s">
        <v>89</v>
      </c>
      <c r="K63" s="199"/>
      <c r="L63" s="200"/>
    </row>
    <row r="64" spans="1:12" ht="12.75" customHeight="1">
      <c r="A64" s="39"/>
      <c r="C64" s="41"/>
      <c r="G64" s="42"/>
      <c r="H64" s="39"/>
      <c r="L64" s="42"/>
    </row>
    <row r="65" spans="1:12" ht="12.75" customHeight="1">
      <c r="A65" s="39"/>
      <c r="C65" s="41"/>
      <c r="G65" s="42"/>
      <c r="H65" s="39"/>
      <c r="L65" s="42"/>
    </row>
    <row r="66" spans="1:12" ht="12.75" customHeight="1">
      <c r="A66" s="43"/>
      <c r="B66" s="44"/>
      <c r="C66" s="45"/>
      <c r="D66" s="44"/>
      <c r="E66" s="44"/>
      <c r="F66" s="44"/>
      <c r="G66" s="46"/>
      <c r="H66" s="43"/>
      <c r="I66" s="44"/>
      <c r="J66" s="44"/>
      <c r="K66" s="44"/>
      <c r="L66" s="46"/>
    </row>
    <row r="67" spans="1:12" ht="12.75" customHeight="1"/>
    <row r="68" spans="1:12" ht="12.75" customHeight="1"/>
    <row r="69" spans="1:12" ht="12.75" customHeight="1"/>
    <row r="70" spans="1:12" ht="12.75" customHeight="1"/>
    <row r="71" spans="1:12" ht="12.75" customHeight="1"/>
    <row r="72" spans="1:12" ht="12.75" customHeight="1"/>
    <row r="73" spans="1:12" ht="12.75" customHeight="1"/>
    <row r="74" spans="1:12" ht="12.75" customHeight="1"/>
    <row r="75" spans="1:12" ht="12.75" customHeight="1"/>
    <row r="76" spans="1:12" ht="12.75" customHeight="1"/>
    <row r="77" spans="1:12" ht="12.75" customHeight="1"/>
    <row r="78" spans="1:12" ht="12.75" customHeight="1"/>
    <row r="79" spans="1:12" ht="12.75" customHeight="1"/>
    <row r="80" spans="1:12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</sheetData>
  <mergeCells count="65">
    <mergeCell ref="H62:L62"/>
    <mergeCell ref="F63:G63"/>
    <mergeCell ref="H63:I63"/>
    <mergeCell ref="J63:L63"/>
    <mergeCell ref="A56:D56"/>
    <mergeCell ref="A57:D57"/>
    <mergeCell ref="A58:D58"/>
    <mergeCell ref="A59:D59"/>
    <mergeCell ref="A60:D60"/>
    <mergeCell ref="F62:G62"/>
    <mergeCell ref="A55:D55"/>
    <mergeCell ref="A44:D44"/>
    <mergeCell ref="A45:A46"/>
    <mergeCell ref="B45:D45"/>
    <mergeCell ref="B46:D46"/>
    <mergeCell ref="A47:D47"/>
    <mergeCell ref="A50:D50"/>
    <mergeCell ref="A51:D51"/>
    <mergeCell ref="A52:D52"/>
    <mergeCell ref="A53:D53"/>
    <mergeCell ref="A54:D54"/>
    <mergeCell ref="B24:B27"/>
    <mergeCell ref="C25:C27"/>
    <mergeCell ref="B28:D28"/>
    <mergeCell ref="C29:D29"/>
    <mergeCell ref="C20:C22"/>
    <mergeCell ref="B23:D23"/>
    <mergeCell ref="C24:D24"/>
    <mergeCell ref="B19:B22"/>
    <mergeCell ref="C19:D19"/>
    <mergeCell ref="C33:D33"/>
    <mergeCell ref="B33:B35"/>
    <mergeCell ref="C34:C35"/>
    <mergeCell ref="B36:D36"/>
    <mergeCell ref="B29:B31"/>
    <mergeCell ref="C30:C31"/>
    <mergeCell ref="B32:D32"/>
    <mergeCell ref="B41:B43"/>
    <mergeCell ref="C41:D41"/>
    <mergeCell ref="C42:C43"/>
    <mergeCell ref="B37:B39"/>
    <mergeCell ref="C37:D37"/>
    <mergeCell ref="C38:C39"/>
    <mergeCell ref="B40:D40"/>
    <mergeCell ref="B14:B17"/>
    <mergeCell ref="C15:C17"/>
    <mergeCell ref="K9:K10"/>
    <mergeCell ref="L9:L10"/>
    <mergeCell ref="A11:D11"/>
    <mergeCell ref="A12:D12"/>
    <mergeCell ref="B13:D13"/>
    <mergeCell ref="C14:D14"/>
    <mergeCell ref="J9:J10"/>
    <mergeCell ref="A7:D10"/>
    <mergeCell ref="E7:E10"/>
    <mergeCell ref="F8:F10"/>
    <mergeCell ref="G9:G10"/>
    <mergeCell ref="H9:H10"/>
    <mergeCell ref="I9:I10"/>
    <mergeCell ref="A13:A43"/>
    <mergeCell ref="K1:L1"/>
    <mergeCell ref="A3:K3"/>
    <mergeCell ref="E4:G4"/>
    <mergeCell ref="F7:L7"/>
    <mergeCell ref="G8:L8"/>
  </mergeCells>
  <printOptions horizontalCentered="1"/>
  <pageMargins left="0.78740157499999996" right="0.78740157499999996" top="0.984251969" bottom="0.984251969" header="0.4921259845" footer="0.4921259845"/>
  <pageSetup paperSize="9" scale="62" orientation="portrait" horizontalDpi="300" verticalDpi="30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69"/>
  <sheetViews>
    <sheetView zoomScaleNormal="100" workbookViewId="0"/>
  </sheetViews>
  <sheetFormatPr defaultColWidth="6.85546875" defaultRowHeight="12.75"/>
  <cols>
    <col min="1" max="1" width="6" style="27" customWidth="1"/>
    <col min="2" max="2" width="6.140625" style="27" customWidth="1"/>
    <col min="3" max="3" width="6" style="27" customWidth="1"/>
    <col min="4" max="4" width="45" style="27" customWidth="1"/>
    <col min="5" max="5" width="2.7109375" style="27" customWidth="1"/>
    <col min="6" max="12" width="10" style="27" customWidth="1"/>
    <col min="13" max="16384" width="6.85546875" style="27"/>
  </cols>
  <sheetData>
    <row r="1" spans="1:12" ht="21" customHeight="1" thickBot="1">
      <c r="A1" s="2" t="s">
        <v>0</v>
      </c>
      <c r="B1" s="2"/>
      <c r="C1" s="2"/>
      <c r="D1" s="3"/>
      <c r="E1" s="3"/>
      <c r="F1" s="3"/>
      <c r="G1" s="3"/>
      <c r="H1" s="3"/>
      <c r="I1" s="4" t="s">
        <v>1</v>
      </c>
      <c r="K1" s="80" t="s">
        <v>2</v>
      </c>
      <c r="L1" s="81"/>
    </row>
    <row r="2" spans="1:12" ht="12" customHeight="1">
      <c r="A2" s="2"/>
      <c r="B2" s="2"/>
      <c r="C2" s="2"/>
      <c r="D2" s="3"/>
      <c r="E2" s="3"/>
      <c r="F2" s="3"/>
      <c r="G2" s="3"/>
      <c r="H2" s="3"/>
      <c r="I2" s="4"/>
    </row>
    <row r="3" spans="1:12" ht="24" customHeight="1">
      <c r="A3" s="82" t="s">
        <v>3</v>
      </c>
      <c r="B3" s="82"/>
      <c r="C3" s="82"/>
      <c r="D3" s="82"/>
      <c r="E3" s="82"/>
      <c r="F3" s="82"/>
      <c r="G3" s="82"/>
      <c r="H3" s="82"/>
      <c r="I3" s="82"/>
      <c r="J3" s="82"/>
      <c r="K3" s="82"/>
    </row>
    <row r="4" spans="1:12" ht="18" customHeight="1">
      <c r="A4" s="104" t="s">
        <v>4</v>
      </c>
      <c r="B4" s="104"/>
      <c r="C4" s="105" t="s">
        <v>112</v>
      </c>
      <c r="D4" s="106"/>
      <c r="E4" s="47"/>
      <c r="F4" s="7" t="s">
        <v>5</v>
      </c>
      <c r="G4" s="107" t="s">
        <v>111</v>
      </c>
      <c r="H4" s="106"/>
      <c r="I4" s="106"/>
      <c r="J4" s="106"/>
      <c r="K4" s="106"/>
    </row>
    <row r="5" spans="1:12" ht="18" customHeight="1">
      <c r="A5" s="5"/>
      <c r="B5" s="5"/>
      <c r="C5" s="5"/>
      <c r="D5" s="6"/>
      <c r="E5" s="47"/>
      <c r="F5" s="47"/>
      <c r="G5" s="47"/>
      <c r="H5" s="7"/>
      <c r="I5" s="7"/>
      <c r="J5" s="7"/>
      <c r="L5" s="8" t="s">
        <v>6</v>
      </c>
    </row>
    <row r="6" spans="1:12" ht="15.75" thickBot="1">
      <c r="A6" s="9" t="s">
        <v>7</v>
      </c>
      <c r="B6" s="10"/>
      <c r="C6" s="10"/>
      <c r="D6" s="11"/>
      <c r="E6" s="12"/>
      <c r="F6" s="12"/>
      <c r="G6" s="12"/>
      <c r="H6" s="12"/>
      <c r="I6" s="12"/>
      <c r="J6" s="12"/>
      <c r="K6" s="12"/>
    </row>
    <row r="7" spans="1:12" ht="15.95" customHeight="1">
      <c r="A7" s="86"/>
      <c r="B7" s="87"/>
      <c r="C7" s="87"/>
      <c r="D7" s="87"/>
      <c r="E7" s="92"/>
      <c r="F7" s="150" t="s">
        <v>8</v>
      </c>
      <c r="G7" s="150"/>
      <c r="H7" s="150"/>
      <c r="I7" s="150"/>
      <c r="J7" s="150"/>
      <c r="K7" s="150"/>
      <c r="L7" s="151"/>
    </row>
    <row r="8" spans="1:12" ht="15.95" customHeight="1">
      <c r="A8" s="88"/>
      <c r="B8" s="89"/>
      <c r="C8" s="89"/>
      <c r="D8" s="89"/>
      <c r="E8" s="93"/>
      <c r="F8" s="95" t="s">
        <v>9</v>
      </c>
      <c r="G8" s="152" t="s">
        <v>10</v>
      </c>
      <c r="H8" s="153"/>
      <c r="I8" s="153"/>
      <c r="J8" s="153"/>
      <c r="K8" s="153"/>
      <c r="L8" s="154"/>
    </row>
    <row r="9" spans="1:12" ht="19.5" customHeight="1">
      <c r="A9" s="88"/>
      <c r="B9" s="89"/>
      <c r="C9" s="89"/>
      <c r="D9" s="89"/>
      <c r="E9" s="93"/>
      <c r="F9" s="95"/>
      <c r="G9" s="97" t="s">
        <v>11</v>
      </c>
      <c r="H9" s="99" t="s">
        <v>12</v>
      </c>
      <c r="I9" s="99" t="s">
        <v>13</v>
      </c>
      <c r="J9" s="101" t="s">
        <v>14</v>
      </c>
      <c r="K9" s="103" t="s">
        <v>15</v>
      </c>
      <c r="L9" s="148" t="s">
        <v>110</v>
      </c>
    </row>
    <row r="10" spans="1:12" ht="19.5" customHeight="1">
      <c r="A10" s="90"/>
      <c r="B10" s="91"/>
      <c r="C10" s="91"/>
      <c r="D10" s="91"/>
      <c r="E10" s="94"/>
      <c r="F10" s="96"/>
      <c r="G10" s="98"/>
      <c r="H10" s="100"/>
      <c r="I10" s="100"/>
      <c r="J10" s="102"/>
      <c r="K10" s="103"/>
      <c r="L10" s="149"/>
    </row>
    <row r="11" spans="1:12" ht="13.5" customHeight="1" thickBot="1">
      <c r="A11" s="108" t="s">
        <v>16</v>
      </c>
      <c r="B11" s="109"/>
      <c r="C11" s="109"/>
      <c r="D11" s="110"/>
      <c r="E11" s="13" t="s">
        <v>17</v>
      </c>
      <c r="F11" s="14">
        <v>1</v>
      </c>
      <c r="G11" s="15">
        <f t="shared" ref="G11:L11" si="0">F11+1</f>
        <v>2</v>
      </c>
      <c r="H11" s="15">
        <f t="shared" si="0"/>
        <v>3</v>
      </c>
      <c r="I11" s="15">
        <f t="shared" si="0"/>
        <v>4</v>
      </c>
      <c r="J11" s="15">
        <f t="shared" si="0"/>
        <v>5</v>
      </c>
      <c r="K11" s="15">
        <f t="shared" si="0"/>
        <v>6</v>
      </c>
      <c r="L11" s="64">
        <f t="shared" si="0"/>
        <v>7</v>
      </c>
    </row>
    <row r="12" spans="1:12" ht="16.5" customHeight="1" thickTop="1">
      <c r="A12" s="78" t="s">
        <v>18</v>
      </c>
      <c r="B12" s="79"/>
      <c r="C12" s="79"/>
      <c r="D12" s="79"/>
      <c r="E12" s="16">
        <v>1</v>
      </c>
      <c r="F12" s="17">
        <v>1925</v>
      </c>
      <c r="G12" s="17">
        <v>7</v>
      </c>
      <c r="H12" s="18">
        <v>130</v>
      </c>
      <c r="I12" s="17">
        <v>46</v>
      </c>
      <c r="J12" s="17">
        <v>371</v>
      </c>
      <c r="K12" s="70">
        <v>29</v>
      </c>
      <c r="L12" s="65">
        <v>0</v>
      </c>
    </row>
    <row r="13" spans="1:12" ht="16.5" customHeight="1">
      <c r="A13" s="113" t="s">
        <v>19</v>
      </c>
      <c r="B13" s="114"/>
      <c r="C13" s="114"/>
      <c r="D13" s="114"/>
      <c r="E13" s="19">
        <f>E12+1</f>
        <v>2</v>
      </c>
      <c r="F13" s="24">
        <v>131</v>
      </c>
      <c r="G13" s="20">
        <v>1</v>
      </c>
      <c r="H13" s="21">
        <v>1</v>
      </c>
      <c r="I13" s="20">
        <v>2</v>
      </c>
      <c r="J13" s="20">
        <v>10</v>
      </c>
      <c r="K13" s="20">
        <v>3</v>
      </c>
      <c r="L13" s="66">
        <v>0</v>
      </c>
    </row>
    <row r="14" spans="1:12" ht="16.5" customHeight="1">
      <c r="A14" s="115" t="s">
        <v>20</v>
      </c>
      <c r="B14" s="116" t="s">
        <v>21</v>
      </c>
      <c r="C14" s="116"/>
      <c r="D14" s="116"/>
      <c r="E14" s="19">
        <f t="shared" ref="E14:E72" si="1">E13+1</f>
        <v>3</v>
      </c>
      <c r="F14" s="24">
        <v>9</v>
      </c>
      <c r="G14" s="20">
        <v>0</v>
      </c>
      <c r="H14" s="23" t="s">
        <v>22</v>
      </c>
      <c r="I14" s="20">
        <v>0</v>
      </c>
      <c r="J14" s="20">
        <v>0</v>
      </c>
      <c r="K14" s="20">
        <v>0</v>
      </c>
      <c r="L14" s="66" t="s">
        <v>22</v>
      </c>
    </row>
    <row r="15" spans="1:12" ht="16.5" customHeight="1">
      <c r="A15" s="115"/>
      <c r="B15" s="116" t="s">
        <v>23</v>
      </c>
      <c r="C15" s="116"/>
      <c r="D15" s="116"/>
      <c r="E15" s="19">
        <f t="shared" si="1"/>
        <v>4</v>
      </c>
      <c r="F15" s="24">
        <v>13</v>
      </c>
      <c r="G15" s="20">
        <v>0</v>
      </c>
      <c r="H15" s="23" t="s">
        <v>22</v>
      </c>
      <c r="I15" s="20">
        <v>0</v>
      </c>
      <c r="J15" s="20">
        <v>2</v>
      </c>
      <c r="K15" s="20">
        <v>1</v>
      </c>
      <c r="L15" s="66" t="s">
        <v>22</v>
      </c>
    </row>
    <row r="16" spans="1:12" ht="16.5" customHeight="1">
      <c r="A16" s="115" t="s">
        <v>20</v>
      </c>
      <c r="B16" s="116" t="s">
        <v>24</v>
      </c>
      <c r="C16" s="116"/>
      <c r="D16" s="116"/>
      <c r="E16" s="19">
        <f t="shared" si="1"/>
        <v>5</v>
      </c>
      <c r="F16" s="24">
        <v>0</v>
      </c>
      <c r="G16" s="20">
        <v>0</v>
      </c>
      <c r="H16" s="23" t="s">
        <v>22</v>
      </c>
      <c r="I16" s="20">
        <v>0</v>
      </c>
      <c r="J16" s="20">
        <v>0</v>
      </c>
      <c r="K16" s="20">
        <v>0</v>
      </c>
      <c r="L16" s="66" t="s">
        <v>22</v>
      </c>
    </row>
    <row r="17" spans="1:12" ht="16.5" customHeight="1">
      <c r="A17" s="115"/>
      <c r="B17" s="116" t="s">
        <v>25</v>
      </c>
      <c r="C17" s="116"/>
      <c r="D17" s="116"/>
      <c r="E17" s="19">
        <f t="shared" si="1"/>
        <v>6</v>
      </c>
      <c r="F17" s="24">
        <v>0</v>
      </c>
      <c r="G17" s="20">
        <v>0</v>
      </c>
      <c r="H17" s="21">
        <v>0</v>
      </c>
      <c r="I17" s="20">
        <v>0</v>
      </c>
      <c r="J17" s="20">
        <v>0</v>
      </c>
      <c r="K17" s="20">
        <v>0</v>
      </c>
      <c r="L17" s="66">
        <v>0</v>
      </c>
    </row>
    <row r="18" spans="1:12" ht="16.5" customHeight="1">
      <c r="A18" s="115"/>
      <c r="B18" s="116" t="s">
        <v>26</v>
      </c>
      <c r="C18" s="116"/>
      <c r="D18" s="116"/>
      <c r="E18" s="19">
        <f t="shared" si="1"/>
        <v>7</v>
      </c>
      <c r="F18" s="24">
        <v>0</v>
      </c>
      <c r="G18" s="23" t="s">
        <v>22</v>
      </c>
      <c r="H18" s="23" t="s">
        <v>22</v>
      </c>
      <c r="I18" s="23" t="s">
        <v>22</v>
      </c>
      <c r="J18" s="23" t="s">
        <v>22</v>
      </c>
      <c r="K18" s="23" t="s">
        <v>22</v>
      </c>
      <c r="L18" s="67" t="s">
        <v>22</v>
      </c>
    </row>
    <row r="19" spans="1:12" ht="16.5" customHeight="1">
      <c r="A19" s="115"/>
      <c r="B19" s="116" t="s">
        <v>27</v>
      </c>
      <c r="C19" s="116"/>
      <c r="D19" s="116"/>
      <c r="E19" s="19">
        <f t="shared" si="1"/>
        <v>8</v>
      </c>
      <c r="F19" s="24">
        <v>0</v>
      </c>
      <c r="G19" s="20">
        <v>0</v>
      </c>
      <c r="H19" s="21">
        <v>0</v>
      </c>
      <c r="I19" s="20">
        <v>0</v>
      </c>
      <c r="J19" s="20">
        <v>0</v>
      </c>
      <c r="K19" s="20">
        <v>0</v>
      </c>
      <c r="L19" s="66">
        <v>0</v>
      </c>
    </row>
    <row r="20" spans="1:12" ht="16.5" customHeight="1">
      <c r="A20" s="120"/>
      <c r="B20" s="116" t="s">
        <v>28</v>
      </c>
      <c r="C20" s="116"/>
      <c r="D20" s="116"/>
      <c r="E20" s="19">
        <f t="shared" si="1"/>
        <v>9</v>
      </c>
      <c r="F20" s="24">
        <v>0</v>
      </c>
      <c r="G20" s="20">
        <v>0</v>
      </c>
      <c r="H20" s="21">
        <v>0</v>
      </c>
      <c r="I20" s="20">
        <v>0</v>
      </c>
      <c r="J20" s="20">
        <v>0</v>
      </c>
      <c r="K20" s="20">
        <v>0</v>
      </c>
      <c r="L20" s="66">
        <v>0</v>
      </c>
    </row>
    <row r="21" spans="1:12" ht="16.5" customHeight="1">
      <c r="A21" s="117" t="s">
        <v>20</v>
      </c>
      <c r="B21" s="116" t="s">
        <v>97</v>
      </c>
      <c r="C21" s="116"/>
      <c r="D21" s="116"/>
      <c r="E21" s="19">
        <f t="shared" si="1"/>
        <v>10</v>
      </c>
      <c r="F21" s="28">
        <v>0</v>
      </c>
      <c r="G21" s="23" t="s">
        <v>22</v>
      </c>
      <c r="H21" s="23" t="s">
        <v>22</v>
      </c>
      <c r="I21" s="23" t="s">
        <v>22</v>
      </c>
      <c r="J21" s="23" t="s">
        <v>22</v>
      </c>
      <c r="K21" s="23" t="s">
        <v>22</v>
      </c>
      <c r="L21" s="67" t="s">
        <v>22</v>
      </c>
    </row>
    <row r="22" spans="1:12" ht="16.5" customHeight="1">
      <c r="A22" s="118"/>
      <c r="B22" s="116" t="s">
        <v>98</v>
      </c>
      <c r="C22" s="116"/>
      <c r="D22" s="116"/>
      <c r="E22" s="19">
        <f t="shared" si="1"/>
        <v>11</v>
      </c>
      <c r="F22" s="28">
        <v>0</v>
      </c>
      <c r="G22" s="23" t="s">
        <v>22</v>
      </c>
      <c r="H22" s="23" t="s">
        <v>22</v>
      </c>
      <c r="I22" s="23" t="s">
        <v>22</v>
      </c>
      <c r="J22" s="23" t="s">
        <v>22</v>
      </c>
      <c r="K22" s="23" t="s">
        <v>22</v>
      </c>
      <c r="L22" s="67" t="s">
        <v>22</v>
      </c>
    </row>
    <row r="23" spans="1:12" ht="16.5" customHeight="1">
      <c r="A23" s="119"/>
      <c r="B23" s="116" t="s">
        <v>29</v>
      </c>
      <c r="C23" s="116"/>
      <c r="D23" s="116"/>
      <c r="E23" s="19">
        <f t="shared" si="1"/>
        <v>12</v>
      </c>
      <c r="F23" s="28">
        <v>0</v>
      </c>
      <c r="G23" s="23" t="s">
        <v>22</v>
      </c>
      <c r="H23" s="23" t="s">
        <v>22</v>
      </c>
      <c r="I23" s="23" t="s">
        <v>22</v>
      </c>
      <c r="J23" s="23" t="s">
        <v>22</v>
      </c>
      <c r="K23" s="23" t="s">
        <v>22</v>
      </c>
      <c r="L23" s="67" t="s">
        <v>22</v>
      </c>
    </row>
    <row r="24" spans="1:12" ht="16.5" customHeight="1">
      <c r="A24" s="113" t="s">
        <v>30</v>
      </c>
      <c r="B24" s="114"/>
      <c r="C24" s="114"/>
      <c r="D24" s="114"/>
      <c r="E24" s="19">
        <f t="shared" si="1"/>
        <v>13</v>
      </c>
      <c r="F24" s="24">
        <v>2247</v>
      </c>
      <c r="G24" s="24">
        <v>0</v>
      </c>
      <c r="H24" s="25">
        <v>230</v>
      </c>
      <c r="I24" s="24">
        <v>186</v>
      </c>
      <c r="J24" s="24">
        <v>267</v>
      </c>
      <c r="K24" s="24">
        <v>75</v>
      </c>
      <c r="L24" s="68">
        <v>0</v>
      </c>
    </row>
    <row r="25" spans="1:12" ht="16.5" customHeight="1">
      <c r="A25" s="155" t="s">
        <v>31</v>
      </c>
      <c r="B25" s="156"/>
      <c r="C25" s="156"/>
      <c r="D25" s="156"/>
      <c r="E25" s="19">
        <f t="shared" si="1"/>
        <v>14</v>
      </c>
      <c r="F25" s="24">
        <v>2245</v>
      </c>
      <c r="G25" s="24">
        <v>0</v>
      </c>
      <c r="H25" s="25">
        <v>229</v>
      </c>
      <c r="I25" s="24">
        <v>185</v>
      </c>
      <c r="J25" s="24">
        <v>267</v>
      </c>
      <c r="K25" s="24">
        <v>75</v>
      </c>
      <c r="L25" s="68">
        <v>0</v>
      </c>
    </row>
    <row r="26" spans="1:12" ht="16.5" customHeight="1">
      <c r="A26" s="117" t="s">
        <v>20</v>
      </c>
      <c r="B26" s="116" t="s">
        <v>32</v>
      </c>
      <c r="C26" s="116"/>
      <c r="D26" s="116"/>
      <c r="E26" s="19">
        <f t="shared" si="1"/>
        <v>15</v>
      </c>
      <c r="F26" s="28">
        <v>138</v>
      </c>
      <c r="G26" s="23">
        <v>0</v>
      </c>
      <c r="H26" s="23" t="s">
        <v>22</v>
      </c>
      <c r="I26" s="20">
        <v>0</v>
      </c>
      <c r="J26" s="20">
        <v>12</v>
      </c>
      <c r="K26" s="23">
        <v>6</v>
      </c>
      <c r="L26" s="67" t="s">
        <v>22</v>
      </c>
    </row>
    <row r="27" spans="1:12" ht="16.5" customHeight="1">
      <c r="A27" s="119"/>
      <c r="B27" s="116" t="s">
        <v>33</v>
      </c>
      <c r="C27" s="116"/>
      <c r="D27" s="116"/>
      <c r="E27" s="19">
        <f t="shared" si="1"/>
        <v>16</v>
      </c>
      <c r="F27" s="28">
        <v>0</v>
      </c>
      <c r="G27" s="23" t="s">
        <v>22</v>
      </c>
      <c r="H27" s="23" t="s">
        <v>22</v>
      </c>
      <c r="I27" s="23" t="s">
        <v>22</v>
      </c>
      <c r="J27" s="23" t="s">
        <v>22</v>
      </c>
      <c r="K27" s="23" t="s">
        <v>22</v>
      </c>
      <c r="L27" s="67" t="s">
        <v>22</v>
      </c>
    </row>
    <row r="28" spans="1:12" ht="16.5" customHeight="1">
      <c r="A28" s="117" t="s">
        <v>20</v>
      </c>
      <c r="B28" s="83" t="s">
        <v>34</v>
      </c>
      <c r="C28" s="84"/>
      <c r="D28" s="85"/>
      <c r="E28" s="19">
        <f t="shared" si="1"/>
        <v>17</v>
      </c>
      <c r="F28" s="28">
        <v>0</v>
      </c>
      <c r="G28" s="23">
        <v>0</v>
      </c>
      <c r="H28" s="23" t="s">
        <v>22</v>
      </c>
      <c r="I28" s="20">
        <v>0</v>
      </c>
      <c r="J28" s="20">
        <v>0</v>
      </c>
      <c r="K28" s="23" t="s">
        <v>22</v>
      </c>
      <c r="L28" s="67" t="s">
        <v>22</v>
      </c>
    </row>
    <row r="29" spans="1:12" ht="16.5" customHeight="1">
      <c r="A29" s="118"/>
      <c r="B29" s="26" t="s">
        <v>20</v>
      </c>
      <c r="C29" s="111" t="s">
        <v>35</v>
      </c>
      <c r="D29" s="112"/>
      <c r="E29" s="19">
        <f t="shared" si="1"/>
        <v>18</v>
      </c>
      <c r="F29" s="28">
        <v>0</v>
      </c>
      <c r="G29" s="23">
        <v>0</v>
      </c>
      <c r="H29" s="23" t="s">
        <v>22</v>
      </c>
      <c r="I29" s="20">
        <v>0</v>
      </c>
      <c r="J29" s="20">
        <v>0</v>
      </c>
      <c r="K29" s="23" t="s">
        <v>22</v>
      </c>
      <c r="L29" s="67" t="s">
        <v>22</v>
      </c>
    </row>
    <row r="30" spans="1:12" ht="16.5" customHeight="1">
      <c r="A30" s="118"/>
      <c r="B30" s="83" t="s">
        <v>36</v>
      </c>
      <c r="C30" s="84"/>
      <c r="D30" s="85"/>
      <c r="E30" s="19">
        <f t="shared" si="1"/>
        <v>19</v>
      </c>
      <c r="F30" s="28">
        <v>0</v>
      </c>
      <c r="G30" s="23">
        <v>0</v>
      </c>
      <c r="H30" s="23" t="s">
        <v>22</v>
      </c>
      <c r="I30" s="20">
        <v>0</v>
      </c>
      <c r="J30" s="20">
        <v>0</v>
      </c>
      <c r="K30" s="23" t="s">
        <v>22</v>
      </c>
      <c r="L30" s="67" t="s">
        <v>22</v>
      </c>
    </row>
    <row r="31" spans="1:12" ht="16.5" customHeight="1">
      <c r="A31" s="119"/>
      <c r="B31" s="26" t="s">
        <v>20</v>
      </c>
      <c r="C31" s="111" t="s">
        <v>35</v>
      </c>
      <c r="D31" s="112"/>
      <c r="E31" s="19">
        <f t="shared" si="1"/>
        <v>20</v>
      </c>
      <c r="F31" s="28">
        <v>0</v>
      </c>
      <c r="G31" s="23">
        <v>0</v>
      </c>
      <c r="H31" s="23" t="s">
        <v>22</v>
      </c>
      <c r="I31" s="20">
        <v>0</v>
      </c>
      <c r="J31" s="20">
        <v>0</v>
      </c>
      <c r="K31" s="23" t="s">
        <v>22</v>
      </c>
      <c r="L31" s="67" t="s">
        <v>22</v>
      </c>
    </row>
    <row r="32" spans="1:12" ht="16.5" customHeight="1">
      <c r="A32" s="54" t="s">
        <v>20</v>
      </c>
      <c r="B32" s="83" t="s">
        <v>91</v>
      </c>
      <c r="C32" s="84"/>
      <c r="D32" s="85"/>
      <c r="E32" s="19">
        <f t="shared" si="1"/>
        <v>21</v>
      </c>
      <c r="F32" s="28">
        <v>1571</v>
      </c>
      <c r="G32" s="23">
        <v>0</v>
      </c>
      <c r="H32" s="23" t="s">
        <v>22</v>
      </c>
      <c r="I32" s="20">
        <v>181</v>
      </c>
      <c r="J32" s="20">
        <v>225</v>
      </c>
      <c r="K32" s="23">
        <v>69</v>
      </c>
      <c r="L32" s="67" t="s">
        <v>22</v>
      </c>
    </row>
    <row r="33" spans="1:12" ht="16.5" customHeight="1">
      <c r="A33" s="54" t="s">
        <v>20</v>
      </c>
      <c r="B33" s="83" t="s">
        <v>37</v>
      </c>
      <c r="C33" s="84"/>
      <c r="D33" s="85"/>
      <c r="E33" s="19">
        <f t="shared" si="1"/>
        <v>22</v>
      </c>
      <c r="F33" s="28">
        <v>0</v>
      </c>
      <c r="G33" s="23">
        <v>0</v>
      </c>
      <c r="H33" s="23" t="s">
        <v>22</v>
      </c>
      <c r="I33" s="20" t="s">
        <v>22</v>
      </c>
      <c r="J33" s="20">
        <v>0</v>
      </c>
      <c r="K33" s="23" t="s">
        <v>22</v>
      </c>
      <c r="L33" s="67" t="s">
        <v>22</v>
      </c>
    </row>
    <row r="34" spans="1:12" ht="16.5" customHeight="1">
      <c r="A34" s="142" t="s">
        <v>20</v>
      </c>
      <c r="B34" s="116" t="s">
        <v>90</v>
      </c>
      <c r="C34" s="116"/>
      <c r="D34" s="116"/>
      <c r="E34" s="19">
        <f t="shared" si="1"/>
        <v>23</v>
      </c>
      <c r="F34" s="28">
        <v>0</v>
      </c>
      <c r="G34" s="23">
        <v>0</v>
      </c>
      <c r="H34" s="23">
        <v>0</v>
      </c>
      <c r="I34" s="20">
        <v>0</v>
      </c>
      <c r="J34" s="20">
        <v>0</v>
      </c>
      <c r="K34" s="23">
        <v>0</v>
      </c>
      <c r="L34" s="67">
        <v>0</v>
      </c>
    </row>
    <row r="35" spans="1:12" ht="16.5" customHeight="1">
      <c r="A35" s="143"/>
      <c r="B35" s="145" t="s">
        <v>38</v>
      </c>
      <c r="C35" s="137" t="s">
        <v>39</v>
      </c>
      <c r="D35" s="138"/>
      <c r="E35" s="19">
        <f t="shared" si="1"/>
        <v>24</v>
      </c>
      <c r="F35" s="24">
        <v>0</v>
      </c>
      <c r="G35" s="21" t="s">
        <v>22</v>
      </c>
      <c r="H35" s="21" t="s">
        <v>22</v>
      </c>
      <c r="I35" s="21" t="s">
        <v>22</v>
      </c>
      <c r="J35" s="21" t="s">
        <v>22</v>
      </c>
      <c r="K35" s="20" t="s">
        <v>22</v>
      </c>
      <c r="L35" s="66" t="s">
        <v>22</v>
      </c>
    </row>
    <row r="36" spans="1:12" ht="16.5" customHeight="1">
      <c r="A36" s="143"/>
      <c r="B36" s="146"/>
      <c r="C36" s="137" t="s">
        <v>40</v>
      </c>
      <c r="D36" s="138"/>
      <c r="E36" s="19">
        <f t="shared" si="1"/>
        <v>25</v>
      </c>
      <c r="F36" s="24">
        <v>0</v>
      </c>
      <c r="G36" s="21" t="s">
        <v>22</v>
      </c>
      <c r="H36" s="21" t="s">
        <v>22</v>
      </c>
      <c r="I36" s="21" t="s">
        <v>22</v>
      </c>
      <c r="J36" s="21" t="s">
        <v>22</v>
      </c>
      <c r="K36" s="20" t="s">
        <v>22</v>
      </c>
      <c r="L36" s="66" t="s">
        <v>22</v>
      </c>
    </row>
    <row r="37" spans="1:12" ht="16.5" customHeight="1">
      <c r="A37" s="143"/>
      <c r="B37" s="146"/>
      <c r="C37" s="137" t="s">
        <v>24</v>
      </c>
      <c r="D37" s="138"/>
      <c r="E37" s="19">
        <f t="shared" si="1"/>
        <v>26</v>
      </c>
      <c r="F37" s="24">
        <v>0</v>
      </c>
      <c r="G37" s="21">
        <v>0</v>
      </c>
      <c r="H37" s="21">
        <v>0</v>
      </c>
      <c r="I37" s="20">
        <v>0</v>
      </c>
      <c r="J37" s="20">
        <v>0</v>
      </c>
      <c r="K37" s="20">
        <v>0</v>
      </c>
      <c r="L37" s="66">
        <v>0</v>
      </c>
    </row>
    <row r="38" spans="1:12" ht="16.5" customHeight="1">
      <c r="A38" s="143"/>
      <c r="B38" s="146"/>
      <c r="C38" s="137" t="s">
        <v>25</v>
      </c>
      <c r="D38" s="138"/>
      <c r="E38" s="19">
        <f t="shared" si="1"/>
        <v>27</v>
      </c>
      <c r="F38" s="24">
        <v>0</v>
      </c>
      <c r="G38" s="20">
        <v>0</v>
      </c>
      <c r="H38" s="21">
        <v>0</v>
      </c>
      <c r="I38" s="20">
        <v>0</v>
      </c>
      <c r="J38" s="20">
        <v>0</v>
      </c>
      <c r="K38" s="20">
        <v>0</v>
      </c>
      <c r="L38" s="66">
        <v>0</v>
      </c>
    </row>
    <row r="39" spans="1:12" ht="16.5" customHeight="1">
      <c r="A39" s="143"/>
      <c r="B39" s="146"/>
      <c r="C39" s="137" t="s">
        <v>41</v>
      </c>
      <c r="D39" s="138"/>
      <c r="E39" s="19">
        <f t="shared" si="1"/>
        <v>28</v>
      </c>
      <c r="F39" s="24">
        <v>0</v>
      </c>
      <c r="G39" s="20">
        <v>0</v>
      </c>
      <c r="H39" s="21">
        <v>0</v>
      </c>
      <c r="I39" s="20">
        <v>0</v>
      </c>
      <c r="J39" s="20">
        <v>0</v>
      </c>
      <c r="K39" s="20">
        <v>0</v>
      </c>
      <c r="L39" s="66">
        <v>0</v>
      </c>
    </row>
    <row r="40" spans="1:12" ht="16.5" customHeight="1">
      <c r="A40" s="143"/>
      <c r="B40" s="147"/>
      <c r="C40" s="137" t="s">
        <v>42</v>
      </c>
      <c r="D40" s="138"/>
      <c r="E40" s="19">
        <f t="shared" si="1"/>
        <v>29</v>
      </c>
      <c r="F40" s="24">
        <v>0</v>
      </c>
      <c r="G40" s="20">
        <v>0</v>
      </c>
      <c r="H40" s="21">
        <v>0</v>
      </c>
      <c r="I40" s="20">
        <v>0</v>
      </c>
      <c r="J40" s="20">
        <v>0</v>
      </c>
      <c r="K40" s="20">
        <v>0</v>
      </c>
      <c r="L40" s="66">
        <v>0</v>
      </c>
    </row>
    <row r="41" spans="1:12" ht="16.5" customHeight="1">
      <c r="A41" s="144"/>
      <c r="B41" s="138" t="s">
        <v>43</v>
      </c>
      <c r="C41" s="116"/>
      <c r="D41" s="116"/>
      <c r="E41" s="19">
        <f t="shared" si="1"/>
        <v>30</v>
      </c>
      <c r="F41" s="24">
        <v>0</v>
      </c>
      <c r="G41" s="20" t="s">
        <v>22</v>
      </c>
      <c r="H41" s="23" t="s">
        <v>22</v>
      </c>
      <c r="I41" s="20" t="s">
        <v>22</v>
      </c>
      <c r="J41" s="20" t="s">
        <v>22</v>
      </c>
      <c r="K41" s="20" t="s">
        <v>22</v>
      </c>
      <c r="L41" s="66" t="s">
        <v>22</v>
      </c>
    </row>
    <row r="42" spans="1:12" ht="16.5" customHeight="1">
      <c r="A42" s="139" t="s">
        <v>96</v>
      </c>
      <c r="B42" s="140"/>
      <c r="C42" s="140"/>
      <c r="D42" s="141"/>
      <c r="E42" s="19">
        <f t="shared" si="1"/>
        <v>31</v>
      </c>
      <c r="F42" s="24">
        <v>12</v>
      </c>
      <c r="G42" s="20">
        <v>0</v>
      </c>
      <c r="H42" s="23" t="s">
        <v>22</v>
      </c>
      <c r="I42" s="20">
        <v>0</v>
      </c>
      <c r="J42" s="20">
        <v>9</v>
      </c>
      <c r="K42" s="23">
        <v>0</v>
      </c>
      <c r="L42" s="67" t="s">
        <v>22</v>
      </c>
    </row>
    <row r="43" spans="1:12" ht="16.5" customHeight="1">
      <c r="A43" s="134" t="s">
        <v>99</v>
      </c>
      <c r="B43" s="135"/>
      <c r="C43" s="135"/>
      <c r="D43" s="136"/>
      <c r="E43" s="19">
        <f t="shared" si="1"/>
        <v>32</v>
      </c>
      <c r="F43" s="24">
        <v>2</v>
      </c>
      <c r="G43" s="20">
        <v>0</v>
      </c>
      <c r="H43" s="23">
        <v>0</v>
      </c>
      <c r="I43" s="20">
        <v>0</v>
      </c>
      <c r="J43" s="20">
        <v>0</v>
      </c>
      <c r="K43" s="23">
        <v>0</v>
      </c>
      <c r="L43" s="67">
        <v>0</v>
      </c>
    </row>
    <row r="44" spans="1:12" ht="16.5" customHeight="1">
      <c r="A44" s="134" t="s">
        <v>100</v>
      </c>
      <c r="B44" s="135"/>
      <c r="C44" s="135"/>
      <c r="D44" s="136"/>
      <c r="E44" s="19">
        <f t="shared" si="1"/>
        <v>33</v>
      </c>
      <c r="F44" s="24">
        <v>1</v>
      </c>
      <c r="G44" s="20">
        <v>0</v>
      </c>
      <c r="H44" s="23">
        <v>0</v>
      </c>
      <c r="I44" s="20">
        <v>0</v>
      </c>
      <c r="J44" s="20">
        <v>0</v>
      </c>
      <c r="K44" s="23">
        <v>0</v>
      </c>
      <c r="L44" s="67">
        <v>0</v>
      </c>
    </row>
    <row r="45" spans="1:12" ht="16.5" customHeight="1">
      <c r="A45" s="134" t="s">
        <v>101</v>
      </c>
      <c r="B45" s="135"/>
      <c r="C45" s="135"/>
      <c r="D45" s="136"/>
      <c r="E45" s="19">
        <f t="shared" si="1"/>
        <v>34</v>
      </c>
      <c r="F45" s="24">
        <v>0</v>
      </c>
      <c r="G45" s="20">
        <v>0</v>
      </c>
      <c r="H45" s="23">
        <v>0</v>
      </c>
      <c r="I45" s="20">
        <v>0</v>
      </c>
      <c r="J45" s="20">
        <v>0</v>
      </c>
      <c r="K45" s="23">
        <v>0</v>
      </c>
      <c r="L45" s="67">
        <v>0</v>
      </c>
    </row>
    <row r="46" spans="1:12" ht="16.5" customHeight="1">
      <c r="A46" s="121" t="s">
        <v>44</v>
      </c>
      <c r="B46" s="122"/>
      <c r="C46" s="122"/>
      <c r="D46" s="122"/>
      <c r="E46" s="19">
        <f t="shared" si="1"/>
        <v>35</v>
      </c>
      <c r="F46" s="28">
        <v>2479</v>
      </c>
      <c r="G46" s="23">
        <v>0</v>
      </c>
      <c r="H46" s="23">
        <v>215</v>
      </c>
      <c r="I46" s="20">
        <v>111</v>
      </c>
      <c r="J46" s="20">
        <v>354</v>
      </c>
      <c r="K46" s="23">
        <v>67</v>
      </c>
      <c r="L46" s="67">
        <v>0</v>
      </c>
    </row>
    <row r="47" spans="1:12" ht="16.5" customHeight="1">
      <c r="A47" s="123" t="s">
        <v>38</v>
      </c>
      <c r="B47" s="124" t="s">
        <v>45</v>
      </c>
      <c r="C47" s="124"/>
      <c r="D47" s="124"/>
      <c r="E47" s="19">
        <f t="shared" si="1"/>
        <v>36</v>
      </c>
      <c r="F47" s="28">
        <v>39</v>
      </c>
      <c r="G47" s="23">
        <v>0</v>
      </c>
      <c r="H47" s="23" t="s">
        <v>22</v>
      </c>
      <c r="I47" s="20">
        <v>5</v>
      </c>
      <c r="J47" s="20">
        <v>2</v>
      </c>
      <c r="K47" s="23">
        <v>1</v>
      </c>
      <c r="L47" s="67" t="s">
        <v>22</v>
      </c>
    </row>
    <row r="48" spans="1:12" ht="16.5" customHeight="1">
      <c r="A48" s="123"/>
      <c r="B48" s="83" t="s">
        <v>46</v>
      </c>
      <c r="C48" s="125"/>
      <c r="D48" s="126"/>
      <c r="E48" s="19">
        <f t="shared" si="1"/>
        <v>37</v>
      </c>
      <c r="F48" s="28">
        <v>100</v>
      </c>
      <c r="G48" s="23">
        <v>0</v>
      </c>
      <c r="H48" s="23" t="s">
        <v>22</v>
      </c>
      <c r="I48" s="20">
        <v>0</v>
      </c>
      <c r="J48" s="20">
        <v>4</v>
      </c>
      <c r="K48" s="23">
        <v>5</v>
      </c>
      <c r="L48" s="67" t="s">
        <v>22</v>
      </c>
    </row>
    <row r="49" spans="1:12" ht="16.5" customHeight="1">
      <c r="A49" s="123"/>
      <c r="B49" s="127" t="s">
        <v>47</v>
      </c>
      <c r="C49" s="127"/>
      <c r="D49" s="127"/>
      <c r="E49" s="19">
        <f t="shared" si="1"/>
        <v>38</v>
      </c>
      <c r="F49" s="28">
        <v>1607</v>
      </c>
      <c r="G49" s="23">
        <v>0</v>
      </c>
      <c r="H49" s="23">
        <v>190</v>
      </c>
      <c r="I49" s="20">
        <v>85</v>
      </c>
      <c r="J49" s="20">
        <v>235</v>
      </c>
      <c r="K49" s="23">
        <v>42</v>
      </c>
      <c r="L49" s="67">
        <v>0</v>
      </c>
    </row>
    <row r="50" spans="1:12" ht="17.25" customHeight="1">
      <c r="A50" s="123"/>
      <c r="B50" s="124" t="s">
        <v>48</v>
      </c>
      <c r="C50" s="124"/>
      <c r="D50" s="124"/>
      <c r="E50" s="19">
        <f t="shared" si="1"/>
        <v>39</v>
      </c>
      <c r="F50" s="28">
        <v>94</v>
      </c>
      <c r="G50" s="23">
        <v>0</v>
      </c>
      <c r="H50" s="23" t="s">
        <v>22</v>
      </c>
      <c r="I50" s="20">
        <v>0</v>
      </c>
      <c r="J50" s="20">
        <v>16</v>
      </c>
      <c r="K50" s="23">
        <v>1</v>
      </c>
      <c r="L50" s="67" t="s">
        <v>22</v>
      </c>
    </row>
    <row r="51" spans="1:12" ht="17.25" customHeight="1">
      <c r="A51" s="123"/>
      <c r="B51" s="124" t="s">
        <v>49</v>
      </c>
      <c r="C51" s="124"/>
      <c r="D51" s="124"/>
      <c r="E51" s="19">
        <f t="shared" si="1"/>
        <v>40</v>
      </c>
      <c r="F51" s="28">
        <v>38</v>
      </c>
      <c r="G51" s="23">
        <v>0</v>
      </c>
      <c r="H51" s="23" t="s">
        <v>22</v>
      </c>
      <c r="I51" s="20">
        <v>0</v>
      </c>
      <c r="J51" s="20">
        <v>21</v>
      </c>
      <c r="K51" s="23">
        <v>0</v>
      </c>
      <c r="L51" s="67" t="s">
        <v>22</v>
      </c>
    </row>
    <row r="52" spans="1:12" ht="16.5" customHeight="1">
      <c r="A52" s="123"/>
      <c r="B52" s="124" t="s">
        <v>50</v>
      </c>
      <c r="C52" s="124"/>
      <c r="D52" s="124"/>
      <c r="E52" s="19">
        <f t="shared" si="1"/>
        <v>41</v>
      </c>
      <c r="F52" s="28">
        <v>93</v>
      </c>
      <c r="G52" s="23">
        <v>0</v>
      </c>
      <c r="H52" s="23" t="s">
        <v>22</v>
      </c>
      <c r="I52" s="20">
        <v>0</v>
      </c>
      <c r="J52" s="20">
        <v>16</v>
      </c>
      <c r="K52" s="23">
        <v>0</v>
      </c>
      <c r="L52" s="67" t="s">
        <v>22</v>
      </c>
    </row>
    <row r="53" spans="1:12" ht="16.5" customHeight="1">
      <c r="A53" s="123"/>
      <c r="B53" s="124" t="s">
        <v>93</v>
      </c>
      <c r="C53" s="124"/>
      <c r="D53" s="124"/>
      <c r="E53" s="19">
        <f t="shared" si="1"/>
        <v>42</v>
      </c>
      <c r="F53" s="28">
        <v>0</v>
      </c>
      <c r="G53" s="23">
        <v>0</v>
      </c>
      <c r="H53" s="23">
        <v>0</v>
      </c>
      <c r="I53" s="20">
        <v>0</v>
      </c>
      <c r="J53" s="20">
        <v>0</v>
      </c>
      <c r="K53" s="23">
        <v>0</v>
      </c>
      <c r="L53" s="67">
        <v>0</v>
      </c>
    </row>
    <row r="54" spans="1:12" ht="16.5" customHeight="1">
      <c r="A54" s="123"/>
      <c r="B54" s="124" t="s">
        <v>51</v>
      </c>
      <c r="C54" s="124"/>
      <c r="D54" s="124"/>
      <c r="E54" s="19">
        <f t="shared" si="1"/>
        <v>43</v>
      </c>
      <c r="F54" s="28">
        <v>57</v>
      </c>
      <c r="G54" s="23">
        <v>0</v>
      </c>
      <c r="H54" s="23">
        <v>5</v>
      </c>
      <c r="I54" s="20">
        <v>5</v>
      </c>
      <c r="J54" s="20">
        <v>10</v>
      </c>
      <c r="K54" s="23">
        <v>1</v>
      </c>
      <c r="L54" s="67">
        <v>0</v>
      </c>
    </row>
    <row r="55" spans="1:12" ht="16.5" customHeight="1">
      <c r="A55" s="123"/>
      <c r="B55" s="124" t="s">
        <v>52</v>
      </c>
      <c r="C55" s="124"/>
      <c r="D55" s="124"/>
      <c r="E55" s="19">
        <f t="shared" si="1"/>
        <v>44</v>
      </c>
      <c r="F55" s="28">
        <v>0</v>
      </c>
      <c r="G55" s="23">
        <v>0</v>
      </c>
      <c r="H55" s="23">
        <v>0</v>
      </c>
      <c r="I55" s="20">
        <v>0</v>
      </c>
      <c r="J55" s="20">
        <v>0</v>
      </c>
      <c r="K55" s="23">
        <v>0</v>
      </c>
      <c r="L55" s="67">
        <v>0</v>
      </c>
    </row>
    <row r="56" spans="1:12" ht="16.5" customHeight="1">
      <c r="A56" s="123"/>
      <c r="B56" s="124" t="s">
        <v>53</v>
      </c>
      <c r="C56" s="124"/>
      <c r="D56" s="124"/>
      <c r="E56" s="19">
        <f t="shared" si="1"/>
        <v>45</v>
      </c>
      <c r="F56" s="28">
        <v>11</v>
      </c>
      <c r="G56" s="23">
        <v>0</v>
      </c>
      <c r="H56" s="23">
        <v>1</v>
      </c>
      <c r="I56" s="20">
        <v>1</v>
      </c>
      <c r="J56" s="20">
        <v>0</v>
      </c>
      <c r="K56" s="23">
        <v>0</v>
      </c>
      <c r="L56" s="67">
        <v>0</v>
      </c>
    </row>
    <row r="57" spans="1:12" ht="16.5" customHeight="1">
      <c r="A57" s="123"/>
      <c r="B57" s="124" t="s">
        <v>54</v>
      </c>
      <c r="C57" s="124"/>
      <c r="D57" s="124"/>
      <c r="E57" s="19">
        <f t="shared" si="1"/>
        <v>46</v>
      </c>
      <c r="F57" s="28">
        <v>0</v>
      </c>
      <c r="G57" s="23" t="s">
        <v>22</v>
      </c>
      <c r="H57" s="23" t="s">
        <v>22</v>
      </c>
      <c r="I57" s="20" t="s">
        <v>22</v>
      </c>
      <c r="J57" s="20" t="s">
        <v>22</v>
      </c>
      <c r="K57" s="23" t="s">
        <v>22</v>
      </c>
      <c r="L57" s="67" t="s">
        <v>22</v>
      </c>
    </row>
    <row r="58" spans="1:12" ht="16.5" customHeight="1">
      <c r="A58" s="123"/>
      <c r="B58" s="124" t="s">
        <v>55</v>
      </c>
      <c r="C58" s="124"/>
      <c r="D58" s="124"/>
      <c r="E58" s="19">
        <f t="shared" si="1"/>
        <v>47</v>
      </c>
      <c r="F58" s="28">
        <v>115</v>
      </c>
      <c r="G58" s="23">
        <v>0</v>
      </c>
      <c r="H58" s="23">
        <v>10</v>
      </c>
      <c r="I58" s="20">
        <v>3</v>
      </c>
      <c r="J58" s="20">
        <v>13</v>
      </c>
      <c r="K58" s="23">
        <v>8</v>
      </c>
      <c r="L58" s="67">
        <v>0</v>
      </c>
    </row>
    <row r="59" spans="1:12" ht="16.5" customHeight="1">
      <c r="A59" s="123"/>
      <c r="B59" s="124" t="s">
        <v>56</v>
      </c>
      <c r="C59" s="124"/>
      <c r="D59" s="124"/>
      <c r="E59" s="19">
        <f t="shared" si="1"/>
        <v>48</v>
      </c>
      <c r="F59" s="28">
        <v>240</v>
      </c>
      <c r="G59" s="23">
        <v>0</v>
      </c>
      <c r="H59" s="23">
        <v>8</v>
      </c>
      <c r="I59" s="20">
        <v>9</v>
      </c>
      <c r="J59" s="20">
        <v>27</v>
      </c>
      <c r="K59" s="23">
        <v>7</v>
      </c>
      <c r="L59" s="67">
        <v>0</v>
      </c>
    </row>
    <row r="60" spans="1:12" ht="16.5" customHeight="1">
      <c r="A60" s="123"/>
      <c r="B60" s="83" t="s">
        <v>57</v>
      </c>
      <c r="C60" s="125"/>
      <c r="D60" s="126"/>
      <c r="E60" s="19">
        <f>E59+1</f>
        <v>49</v>
      </c>
      <c r="F60" s="28">
        <v>0</v>
      </c>
      <c r="G60" s="23" t="s">
        <v>22</v>
      </c>
      <c r="H60" s="23" t="s">
        <v>22</v>
      </c>
      <c r="I60" s="23" t="s">
        <v>22</v>
      </c>
      <c r="J60" s="23" t="s">
        <v>22</v>
      </c>
      <c r="K60" s="23" t="s">
        <v>22</v>
      </c>
      <c r="L60" s="67" t="s">
        <v>22</v>
      </c>
    </row>
    <row r="61" spans="1:12" ht="16.5" customHeight="1">
      <c r="A61" s="123"/>
      <c r="B61" s="83" t="s">
        <v>58</v>
      </c>
      <c r="C61" s="125"/>
      <c r="D61" s="126"/>
      <c r="E61" s="19">
        <f t="shared" si="1"/>
        <v>50</v>
      </c>
      <c r="F61" s="28">
        <v>0</v>
      </c>
      <c r="G61" s="23" t="s">
        <v>22</v>
      </c>
      <c r="H61" s="23" t="s">
        <v>22</v>
      </c>
      <c r="I61" s="23" t="s">
        <v>22</v>
      </c>
      <c r="J61" s="23" t="s">
        <v>22</v>
      </c>
      <c r="K61" s="23" t="s">
        <v>22</v>
      </c>
      <c r="L61" s="67" t="s">
        <v>22</v>
      </c>
    </row>
    <row r="62" spans="1:12" ht="16.5" customHeight="1">
      <c r="A62" s="123"/>
      <c r="B62" s="83" t="s">
        <v>59</v>
      </c>
      <c r="C62" s="132"/>
      <c r="D62" s="133"/>
      <c r="E62" s="19">
        <f t="shared" si="1"/>
        <v>51</v>
      </c>
      <c r="F62" s="28">
        <v>0</v>
      </c>
      <c r="G62" s="23" t="s">
        <v>22</v>
      </c>
      <c r="H62" s="23" t="s">
        <v>22</v>
      </c>
      <c r="I62" s="23" t="s">
        <v>22</v>
      </c>
      <c r="J62" s="23" t="s">
        <v>22</v>
      </c>
      <c r="K62" s="23" t="s">
        <v>22</v>
      </c>
      <c r="L62" s="67" t="s">
        <v>22</v>
      </c>
    </row>
    <row r="63" spans="1:12" ht="16.5" customHeight="1">
      <c r="A63" s="123"/>
      <c r="B63" s="83" t="s">
        <v>60</v>
      </c>
      <c r="C63" s="125"/>
      <c r="D63" s="126"/>
      <c r="E63" s="19">
        <f t="shared" si="1"/>
        <v>52</v>
      </c>
      <c r="F63" s="28">
        <v>0</v>
      </c>
      <c r="G63" s="23" t="s">
        <v>22</v>
      </c>
      <c r="H63" s="23" t="s">
        <v>22</v>
      </c>
      <c r="I63" s="23" t="s">
        <v>22</v>
      </c>
      <c r="J63" s="23" t="s">
        <v>22</v>
      </c>
      <c r="K63" s="23" t="s">
        <v>22</v>
      </c>
      <c r="L63" s="67" t="s">
        <v>22</v>
      </c>
    </row>
    <row r="64" spans="1:12" ht="16.5" customHeight="1">
      <c r="A64" s="123"/>
      <c r="B64" s="83" t="s">
        <v>61</v>
      </c>
      <c r="C64" s="125"/>
      <c r="D64" s="126"/>
      <c r="E64" s="19">
        <f t="shared" si="1"/>
        <v>53</v>
      </c>
      <c r="F64" s="28">
        <v>0</v>
      </c>
      <c r="G64" s="23" t="s">
        <v>22</v>
      </c>
      <c r="H64" s="23" t="s">
        <v>22</v>
      </c>
      <c r="I64" s="23" t="s">
        <v>22</v>
      </c>
      <c r="J64" s="23" t="s">
        <v>22</v>
      </c>
      <c r="K64" s="23" t="s">
        <v>22</v>
      </c>
      <c r="L64" s="67" t="s">
        <v>22</v>
      </c>
    </row>
    <row r="65" spans="1:12" ht="16.5" customHeight="1">
      <c r="A65" s="123"/>
      <c r="B65" s="83" t="s">
        <v>62</v>
      </c>
      <c r="C65" s="125"/>
      <c r="D65" s="126"/>
      <c r="E65" s="19">
        <f t="shared" si="1"/>
        <v>54</v>
      </c>
      <c r="F65" s="28">
        <v>0</v>
      </c>
      <c r="G65" s="23" t="s">
        <v>22</v>
      </c>
      <c r="H65" s="23" t="s">
        <v>22</v>
      </c>
      <c r="I65" s="23" t="s">
        <v>22</v>
      </c>
      <c r="J65" s="23" t="s">
        <v>22</v>
      </c>
      <c r="K65" s="23" t="s">
        <v>22</v>
      </c>
      <c r="L65" s="67" t="s">
        <v>22</v>
      </c>
    </row>
    <row r="66" spans="1:12" ht="16.5" customHeight="1">
      <c r="A66" s="123"/>
      <c r="B66" s="124" t="s">
        <v>63</v>
      </c>
      <c r="C66" s="124"/>
      <c r="D66" s="124"/>
      <c r="E66" s="19">
        <f t="shared" si="1"/>
        <v>55</v>
      </c>
      <c r="F66" s="28">
        <v>85</v>
      </c>
      <c r="G66" s="23">
        <v>0</v>
      </c>
      <c r="H66" s="23">
        <v>1</v>
      </c>
      <c r="I66" s="20">
        <v>3</v>
      </c>
      <c r="J66" s="20">
        <v>10</v>
      </c>
      <c r="K66" s="23">
        <v>2</v>
      </c>
      <c r="L66" s="67">
        <v>0</v>
      </c>
    </row>
    <row r="67" spans="1:12" ht="16.5" customHeight="1">
      <c r="A67" s="123" t="s">
        <v>38</v>
      </c>
      <c r="B67" s="124" t="s">
        <v>64</v>
      </c>
      <c r="C67" s="124"/>
      <c r="D67" s="129"/>
      <c r="E67" s="19">
        <f t="shared" si="1"/>
        <v>56</v>
      </c>
      <c r="F67" s="28">
        <v>1151</v>
      </c>
      <c r="G67" s="23">
        <v>0</v>
      </c>
      <c r="H67" s="23">
        <v>105</v>
      </c>
      <c r="I67" s="20">
        <v>63</v>
      </c>
      <c r="J67" s="20">
        <v>111</v>
      </c>
      <c r="K67" s="23">
        <v>41</v>
      </c>
      <c r="L67" s="67">
        <v>0</v>
      </c>
    </row>
    <row r="68" spans="1:12" ht="16.5" customHeight="1">
      <c r="A68" s="123"/>
      <c r="B68" s="124" t="s">
        <v>65</v>
      </c>
      <c r="C68" s="124"/>
      <c r="D68" s="129"/>
      <c r="E68" s="19">
        <f t="shared" si="1"/>
        <v>57</v>
      </c>
      <c r="F68" s="28">
        <v>839</v>
      </c>
      <c r="G68" s="23">
        <v>0</v>
      </c>
      <c r="H68" s="23">
        <v>80</v>
      </c>
      <c r="I68" s="20">
        <v>39</v>
      </c>
      <c r="J68" s="20">
        <v>134</v>
      </c>
      <c r="K68" s="23">
        <v>21</v>
      </c>
      <c r="L68" s="67">
        <v>0</v>
      </c>
    </row>
    <row r="69" spans="1:12" ht="16.5" customHeight="1">
      <c r="A69" s="123"/>
      <c r="B69" s="124" t="s">
        <v>66</v>
      </c>
      <c r="C69" s="124"/>
      <c r="D69" s="129"/>
      <c r="E69" s="19">
        <f t="shared" si="1"/>
        <v>58</v>
      </c>
      <c r="F69" s="28">
        <v>338</v>
      </c>
      <c r="G69" s="23">
        <v>0</v>
      </c>
      <c r="H69" s="23">
        <v>21</v>
      </c>
      <c r="I69" s="20">
        <v>9</v>
      </c>
      <c r="J69" s="20">
        <v>84</v>
      </c>
      <c r="K69" s="23">
        <v>4</v>
      </c>
      <c r="L69" s="67">
        <v>0</v>
      </c>
    </row>
    <row r="70" spans="1:12" ht="16.5" customHeight="1">
      <c r="A70" s="123"/>
      <c r="B70" s="124" t="s">
        <v>67</v>
      </c>
      <c r="C70" s="124"/>
      <c r="D70" s="129"/>
      <c r="E70" s="19">
        <f t="shared" si="1"/>
        <v>59</v>
      </c>
      <c r="F70" s="28">
        <v>117</v>
      </c>
      <c r="G70" s="23">
        <v>0</v>
      </c>
      <c r="H70" s="23">
        <v>9</v>
      </c>
      <c r="I70" s="20">
        <v>0</v>
      </c>
      <c r="J70" s="20">
        <v>17</v>
      </c>
      <c r="K70" s="23">
        <v>0</v>
      </c>
      <c r="L70" s="67">
        <v>0</v>
      </c>
    </row>
    <row r="71" spans="1:12" ht="16.5" customHeight="1">
      <c r="A71" s="123"/>
      <c r="B71" s="124" t="s">
        <v>68</v>
      </c>
      <c r="C71" s="124"/>
      <c r="D71" s="129"/>
      <c r="E71" s="19">
        <f t="shared" si="1"/>
        <v>60</v>
      </c>
      <c r="F71" s="28">
        <v>20</v>
      </c>
      <c r="G71" s="23">
        <v>0</v>
      </c>
      <c r="H71" s="23">
        <v>0</v>
      </c>
      <c r="I71" s="20">
        <v>0</v>
      </c>
      <c r="J71" s="20">
        <v>3</v>
      </c>
      <c r="K71" s="23">
        <v>1</v>
      </c>
      <c r="L71" s="67">
        <v>0</v>
      </c>
    </row>
    <row r="72" spans="1:12" ht="16.5" customHeight="1">
      <c r="A72" s="123"/>
      <c r="B72" s="124" t="s">
        <v>69</v>
      </c>
      <c r="C72" s="124"/>
      <c r="D72" s="129"/>
      <c r="E72" s="19">
        <f t="shared" si="1"/>
        <v>61</v>
      </c>
      <c r="F72" s="28">
        <v>10</v>
      </c>
      <c r="G72" s="23">
        <v>0</v>
      </c>
      <c r="H72" s="23">
        <v>0</v>
      </c>
      <c r="I72" s="20">
        <v>0</v>
      </c>
      <c r="J72" s="20">
        <v>4</v>
      </c>
      <c r="K72" s="23">
        <v>0</v>
      </c>
      <c r="L72" s="67">
        <v>0</v>
      </c>
    </row>
    <row r="73" spans="1:12" s="40" customFormat="1" ht="16.5" customHeight="1" thickBot="1">
      <c r="A73" s="128"/>
      <c r="B73" s="130" t="s">
        <v>70</v>
      </c>
      <c r="C73" s="130"/>
      <c r="D73" s="131"/>
      <c r="E73" s="58">
        <f>E72+1</f>
        <v>62</v>
      </c>
      <c r="F73" s="50">
        <v>4</v>
      </c>
      <c r="G73" s="29">
        <v>0</v>
      </c>
      <c r="H73" s="29">
        <v>0</v>
      </c>
      <c r="I73" s="48">
        <v>0</v>
      </c>
      <c r="J73" s="48">
        <v>1</v>
      </c>
      <c r="K73" s="29">
        <v>0</v>
      </c>
      <c r="L73" s="69">
        <v>0</v>
      </c>
    </row>
    <row r="74" spans="1:12" ht="12.75" customHeight="1"/>
    <row r="75" spans="1:12" ht="12.75" customHeight="1"/>
    <row r="76" spans="1:12" ht="12.75" customHeight="1"/>
    <row r="77" spans="1:12" ht="12.75" customHeight="1"/>
    <row r="78" spans="1:12" ht="12.75" customHeight="1"/>
    <row r="79" spans="1:12" ht="12.75" customHeight="1"/>
    <row r="80" spans="1:12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</sheetData>
  <mergeCells count="88">
    <mergeCell ref="L9:L10"/>
    <mergeCell ref="F7:L7"/>
    <mergeCell ref="G8:L8"/>
    <mergeCell ref="A43:D43"/>
    <mergeCell ref="A44:D44"/>
    <mergeCell ref="B33:D33"/>
    <mergeCell ref="A25:D25"/>
    <mergeCell ref="A26:A27"/>
    <mergeCell ref="B26:D26"/>
    <mergeCell ref="B27:D27"/>
    <mergeCell ref="B17:D17"/>
    <mergeCell ref="B18:D18"/>
    <mergeCell ref="B19:D19"/>
    <mergeCell ref="B20:D20"/>
    <mergeCell ref="A28:A31"/>
    <mergeCell ref="B28:D28"/>
    <mergeCell ref="A45:D45"/>
    <mergeCell ref="C37:D37"/>
    <mergeCell ref="C38:D38"/>
    <mergeCell ref="C39:D39"/>
    <mergeCell ref="C40:D40"/>
    <mergeCell ref="B41:D41"/>
    <mergeCell ref="A42:D42"/>
    <mergeCell ref="A34:A41"/>
    <mergeCell ref="B34:D34"/>
    <mergeCell ref="B35:B40"/>
    <mergeCell ref="C35:D35"/>
    <mergeCell ref="C36:D36"/>
    <mergeCell ref="B62:D62"/>
    <mergeCell ref="B63:D63"/>
    <mergeCell ref="B64:D64"/>
    <mergeCell ref="B65:D65"/>
    <mergeCell ref="B58:D58"/>
    <mergeCell ref="B59:D59"/>
    <mergeCell ref="A67:A73"/>
    <mergeCell ref="B67:D67"/>
    <mergeCell ref="B68:D68"/>
    <mergeCell ref="B69:D69"/>
    <mergeCell ref="B70:D70"/>
    <mergeCell ref="B71:D71"/>
    <mergeCell ref="B72:D72"/>
    <mergeCell ref="B73:D73"/>
    <mergeCell ref="A46:D46"/>
    <mergeCell ref="A47:A66"/>
    <mergeCell ref="B47:D47"/>
    <mergeCell ref="B48:D48"/>
    <mergeCell ref="B51:D51"/>
    <mergeCell ref="B52:D52"/>
    <mergeCell ref="B49:D49"/>
    <mergeCell ref="B50:D50"/>
    <mergeCell ref="B60:D60"/>
    <mergeCell ref="B61:D61"/>
    <mergeCell ref="B54:D54"/>
    <mergeCell ref="B55:D55"/>
    <mergeCell ref="B56:D56"/>
    <mergeCell ref="B57:D57"/>
    <mergeCell ref="B53:D53"/>
    <mergeCell ref="B66:D66"/>
    <mergeCell ref="C29:D29"/>
    <mergeCell ref="B30:D30"/>
    <mergeCell ref="C31:D31"/>
    <mergeCell ref="A24:D24"/>
    <mergeCell ref="A13:D13"/>
    <mergeCell ref="A14:A15"/>
    <mergeCell ref="B14:D14"/>
    <mergeCell ref="B15:D15"/>
    <mergeCell ref="A21:A23"/>
    <mergeCell ref="B21:D21"/>
    <mergeCell ref="B22:D22"/>
    <mergeCell ref="B23:D23"/>
    <mergeCell ref="A16:A20"/>
    <mergeCell ref="B16:D16"/>
    <mergeCell ref="A12:D12"/>
    <mergeCell ref="K1:L1"/>
    <mergeCell ref="A3:K3"/>
    <mergeCell ref="B32:D32"/>
    <mergeCell ref="A7:D10"/>
    <mergeCell ref="E7:E10"/>
    <mergeCell ref="F8:F10"/>
    <mergeCell ref="G9:G10"/>
    <mergeCell ref="H9:H10"/>
    <mergeCell ref="I9:I10"/>
    <mergeCell ref="J9:J10"/>
    <mergeCell ref="K9:K10"/>
    <mergeCell ref="A4:B4"/>
    <mergeCell ref="C4:D4"/>
    <mergeCell ref="G4:K4"/>
    <mergeCell ref="A11:D11"/>
  </mergeCells>
  <phoneticPr fontId="15" type="noConversion"/>
  <printOptions horizontalCentered="1"/>
  <pageMargins left="0.78740157499999996" right="0.78740157499999996" top="0.984251969" bottom="0.984251969" header="0.4921259845" footer="0.4921259845"/>
  <pageSetup paperSize="9" scale="59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4"/>
  <sheetViews>
    <sheetView zoomScaleNormal="100" workbookViewId="0"/>
  </sheetViews>
  <sheetFormatPr defaultColWidth="6.85546875" defaultRowHeight="12.75"/>
  <cols>
    <col min="1" max="1" width="6" style="27" customWidth="1"/>
    <col min="2" max="2" width="6.140625" style="27" customWidth="1"/>
    <col min="3" max="3" width="6" style="27" customWidth="1"/>
    <col min="4" max="4" width="42.85546875" style="27" customWidth="1"/>
    <col min="5" max="5" width="3.85546875" style="27" customWidth="1"/>
    <col min="6" max="12" width="10" style="27" customWidth="1"/>
    <col min="13" max="16384" width="6.85546875" style="27"/>
  </cols>
  <sheetData>
    <row r="1" spans="1:12" ht="21" customHeight="1" thickBot="1">
      <c r="A1" s="2" t="s">
        <v>0</v>
      </c>
      <c r="B1" s="2"/>
      <c r="C1" s="2"/>
      <c r="D1" s="3"/>
      <c r="E1" s="3"/>
      <c r="F1" s="3"/>
      <c r="G1" s="3"/>
      <c r="H1" s="3"/>
      <c r="I1" s="4" t="s">
        <v>1</v>
      </c>
      <c r="K1" s="80" t="s">
        <v>2</v>
      </c>
      <c r="L1" s="81"/>
    </row>
    <row r="2" spans="1:12" ht="21" customHeight="1">
      <c r="A2" s="2"/>
      <c r="B2" s="2"/>
      <c r="C2" s="2"/>
      <c r="D2" s="3"/>
      <c r="E2" s="3"/>
      <c r="F2" s="3"/>
      <c r="G2" s="3"/>
      <c r="H2" s="3"/>
      <c r="I2" s="4"/>
    </row>
    <row r="3" spans="1:12" ht="24" customHeight="1">
      <c r="A3" s="82" t="s">
        <v>3</v>
      </c>
      <c r="B3" s="82"/>
      <c r="C3" s="82"/>
      <c r="D3" s="82"/>
      <c r="E3" s="82"/>
      <c r="F3" s="82"/>
      <c r="G3" s="82"/>
      <c r="H3" s="82"/>
      <c r="I3" s="82"/>
      <c r="J3" s="82"/>
      <c r="K3" s="82"/>
    </row>
    <row r="4" spans="1:12" ht="18" customHeight="1">
      <c r="A4" s="5"/>
      <c r="B4" s="5"/>
      <c r="C4" s="5"/>
      <c r="D4" s="6"/>
      <c r="E4" s="157"/>
      <c r="F4" s="157"/>
      <c r="G4" s="157"/>
      <c r="H4" s="7"/>
      <c r="I4" s="7"/>
      <c r="J4" s="7"/>
      <c r="K4" s="7"/>
    </row>
    <row r="5" spans="1:12" ht="12" customHeight="1">
      <c r="A5" s="5"/>
      <c r="B5" s="5"/>
      <c r="C5" s="5"/>
      <c r="D5" s="6"/>
      <c r="E5" s="47"/>
      <c r="F5" s="47"/>
      <c r="G5" s="47"/>
      <c r="H5" s="7"/>
      <c r="I5" s="7"/>
      <c r="J5" s="7"/>
      <c r="L5" s="8" t="s">
        <v>71</v>
      </c>
    </row>
    <row r="6" spans="1:12" ht="15.75" thickBot="1">
      <c r="A6" s="9" t="s">
        <v>72</v>
      </c>
      <c r="B6" s="10"/>
      <c r="C6" s="10"/>
      <c r="D6" s="11"/>
      <c r="E6" s="12"/>
      <c r="F6" s="12"/>
      <c r="G6" s="12"/>
      <c r="H6" s="12"/>
      <c r="I6" s="12"/>
      <c r="J6" s="12"/>
      <c r="K6" s="12"/>
    </row>
    <row r="7" spans="1:12" ht="15.95" customHeight="1">
      <c r="A7" s="158"/>
      <c r="B7" s="159"/>
      <c r="C7" s="159"/>
      <c r="D7" s="160"/>
      <c r="E7" s="92"/>
      <c r="F7" s="150" t="s">
        <v>8</v>
      </c>
      <c r="G7" s="150"/>
      <c r="H7" s="150"/>
      <c r="I7" s="150"/>
      <c r="J7" s="150"/>
      <c r="K7" s="150"/>
      <c r="L7" s="151"/>
    </row>
    <row r="8" spans="1:12" ht="15.95" customHeight="1">
      <c r="A8" s="161"/>
      <c r="B8" s="162"/>
      <c r="C8" s="162"/>
      <c r="D8" s="163"/>
      <c r="E8" s="167"/>
      <c r="F8" s="177" t="s">
        <v>9</v>
      </c>
      <c r="G8" s="169" t="s">
        <v>10</v>
      </c>
      <c r="H8" s="169"/>
      <c r="I8" s="169"/>
      <c r="J8" s="169"/>
      <c r="K8" s="169"/>
      <c r="L8" s="170"/>
    </row>
    <row r="9" spans="1:12" ht="19.5" customHeight="1">
      <c r="A9" s="161"/>
      <c r="B9" s="162"/>
      <c r="C9" s="162"/>
      <c r="D9" s="163"/>
      <c r="E9" s="167"/>
      <c r="F9" s="95"/>
      <c r="G9" s="97" t="s">
        <v>11</v>
      </c>
      <c r="H9" s="99" t="s">
        <v>12</v>
      </c>
      <c r="I9" s="99" t="s">
        <v>13</v>
      </c>
      <c r="J9" s="101" t="s">
        <v>14</v>
      </c>
      <c r="K9" s="103" t="s">
        <v>15</v>
      </c>
      <c r="L9" s="148" t="s">
        <v>110</v>
      </c>
    </row>
    <row r="10" spans="1:12" ht="19.5" customHeight="1">
      <c r="A10" s="164"/>
      <c r="B10" s="165"/>
      <c r="C10" s="165"/>
      <c r="D10" s="166"/>
      <c r="E10" s="168"/>
      <c r="F10" s="96"/>
      <c r="G10" s="98"/>
      <c r="H10" s="100"/>
      <c r="I10" s="100"/>
      <c r="J10" s="102"/>
      <c r="K10" s="103"/>
      <c r="L10" s="149"/>
    </row>
    <row r="11" spans="1:12" ht="13.5" customHeight="1" thickBot="1">
      <c r="A11" s="178" t="s">
        <v>16</v>
      </c>
      <c r="B11" s="179"/>
      <c r="C11" s="179"/>
      <c r="D11" s="180"/>
      <c r="E11" s="13" t="s">
        <v>17</v>
      </c>
      <c r="F11" s="14">
        <v>1</v>
      </c>
      <c r="G11" s="15">
        <f t="shared" ref="G11:L11" si="0">F11+1</f>
        <v>2</v>
      </c>
      <c r="H11" s="15">
        <f t="shared" si="0"/>
        <v>3</v>
      </c>
      <c r="I11" s="15">
        <f t="shared" si="0"/>
        <v>4</v>
      </c>
      <c r="J11" s="15">
        <f t="shared" si="0"/>
        <v>5</v>
      </c>
      <c r="K11" s="15">
        <f t="shared" si="0"/>
        <v>6</v>
      </c>
      <c r="L11" s="64">
        <f t="shared" si="0"/>
        <v>7</v>
      </c>
    </row>
    <row r="12" spans="1:12" ht="16.5" customHeight="1" thickTop="1">
      <c r="A12" s="181" t="s">
        <v>73</v>
      </c>
      <c r="B12" s="182"/>
      <c r="C12" s="182"/>
      <c r="D12" s="183"/>
      <c r="E12" s="22">
        <f>'OS Pardubice'!E73+1</f>
        <v>63</v>
      </c>
      <c r="F12" s="28">
        <v>1822</v>
      </c>
      <c r="G12" s="23">
        <v>8</v>
      </c>
      <c r="H12" s="23">
        <v>145</v>
      </c>
      <c r="I12" s="20">
        <v>122</v>
      </c>
      <c r="J12" s="20">
        <v>294</v>
      </c>
      <c r="K12" s="72">
        <v>40</v>
      </c>
      <c r="L12" s="67">
        <v>0</v>
      </c>
    </row>
    <row r="13" spans="1:12" ht="16.5" customHeight="1">
      <c r="A13" s="117" t="s">
        <v>38</v>
      </c>
      <c r="B13" s="83" t="s">
        <v>64</v>
      </c>
      <c r="C13" s="125"/>
      <c r="D13" s="126"/>
      <c r="E13" s="22">
        <f>E12+1</f>
        <v>64</v>
      </c>
      <c r="F13" s="28">
        <v>878</v>
      </c>
      <c r="G13" s="23">
        <v>0</v>
      </c>
      <c r="H13" s="23">
        <v>77</v>
      </c>
      <c r="I13" s="20">
        <v>105</v>
      </c>
      <c r="J13" s="20">
        <v>104</v>
      </c>
      <c r="K13" s="23">
        <v>33</v>
      </c>
      <c r="L13" s="67">
        <v>0</v>
      </c>
    </row>
    <row r="14" spans="1:12" ht="16.5" customHeight="1">
      <c r="A14" s="118"/>
      <c r="B14" s="171" t="s">
        <v>74</v>
      </c>
      <c r="C14" s="137" t="s">
        <v>75</v>
      </c>
      <c r="D14" s="138"/>
      <c r="E14" s="22">
        <f t="shared" ref="E14:E46" si="1">E13+1</f>
        <v>65</v>
      </c>
      <c r="F14" s="28">
        <v>1</v>
      </c>
      <c r="G14" s="23">
        <v>0</v>
      </c>
      <c r="H14" s="23">
        <v>0</v>
      </c>
      <c r="I14" s="20">
        <v>0</v>
      </c>
      <c r="J14" s="20">
        <v>1</v>
      </c>
      <c r="K14" s="23">
        <v>0</v>
      </c>
      <c r="L14" s="67">
        <v>0</v>
      </c>
    </row>
    <row r="15" spans="1:12" ht="16.5" customHeight="1">
      <c r="A15" s="118"/>
      <c r="B15" s="172"/>
      <c r="C15" s="174" t="s">
        <v>38</v>
      </c>
      <c r="D15" s="57" t="s">
        <v>76</v>
      </c>
      <c r="E15" s="22">
        <f t="shared" si="1"/>
        <v>66</v>
      </c>
      <c r="F15" s="28">
        <v>0</v>
      </c>
      <c r="G15" s="23">
        <v>0</v>
      </c>
      <c r="H15" s="23" t="s">
        <v>22</v>
      </c>
      <c r="I15" s="23">
        <v>0</v>
      </c>
      <c r="J15" s="23">
        <v>0</v>
      </c>
      <c r="K15" s="23">
        <v>0</v>
      </c>
      <c r="L15" s="67" t="s">
        <v>22</v>
      </c>
    </row>
    <row r="16" spans="1:12" ht="16.5" customHeight="1">
      <c r="A16" s="118"/>
      <c r="B16" s="172"/>
      <c r="C16" s="175"/>
      <c r="D16" s="57" t="s">
        <v>102</v>
      </c>
      <c r="E16" s="22">
        <f t="shared" si="1"/>
        <v>67</v>
      </c>
      <c r="F16" s="28">
        <v>0</v>
      </c>
      <c r="G16" s="23">
        <v>0</v>
      </c>
      <c r="H16" s="23">
        <v>0</v>
      </c>
      <c r="I16" s="23">
        <v>0</v>
      </c>
      <c r="J16" s="23">
        <v>0</v>
      </c>
      <c r="K16" s="23">
        <v>0</v>
      </c>
      <c r="L16" s="67">
        <v>0</v>
      </c>
    </row>
    <row r="17" spans="1:12" ht="16.5" customHeight="1">
      <c r="A17" s="118"/>
      <c r="B17" s="173"/>
      <c r="C17" s="176"/>
      <c r="D17" s="57" t="s">
        <v>77</v>
      </c>
      <c r="E17" s="22">
        <f t="shared" si="1"/>
        <v>68</v>
      </c>
      <c r="F17" s="28">
        <v>1</v>
      </c>
      <c r="G17" s="23">
        <v>0</v>
      </c>
      <c r="H17" s="23">
        <v>0</v>
      </c>
      <c r="I17" s="20">
        <v>0</v>
      </c>
      <c r="J17" s="20">
        <v>1</v>
      </c>
      <c r="K17" s="23">
        <v>0</v>
      </c>
      <c r="L17" s="67">
        <v>0</v>
      </c>
    </row>
    <row r="18" spans="1:12" ht="16.5" customHeight="1">
      <c r="A18" s="118"/>
      <c r="B18" s="1" t="s">
        <v>65</v>
      </c>
      <c r="C18" s="1"/>
      <c r="D18" s="1"/>
      <c r="E18" s="22">
        <f t="shared" si="1"/>
        <v>69</v>
      </c>
      <c r="F18" s="28">
        <v>289</v>
      </c>
      <c r="G18" s="23">
        <v>0</v>
      </c>
      <c r="H18" s="23">
        <v>28</v>
      </c>
      <c r="I18" s="20">
        <v>13</v>
      </c>
      <c r="J18" s="20">
        <v>59</v>
      </c>
      <c r="K18" s="23">
        <v>3</v>
      </c>
      <c r="L18" s="67">
        <v>0</v>
      </c>
    </row>
    <row r="19" spans="1:12" ht="16.5" customHeight="1">
      <c r="A19" s="118"/>
      <c r="B19" s="171" t="s">
        <v>74</v>
      </c>
      <c r="C19" s="137" t="s">
        <v>75</v>
      </c>
      <c r="D19" s="138"/>
      <c r="E19" s="22">
        <f t="shared" si="1"/>
        <v>70</v>
      </c>
      <c r="F19" s="28">
        <v>9</v>
      </c>
      <c r="G19" s="23">
        <v>0</v>
      </c>
      <c r="H19" s="23">
        <v>0</v>
      </c>
      <c r="I19" s="20">
        <v>0</v>
      </c>
      <c r="J19" s="20">
        <v>3</v>
      </c>
      <c r="K19" s="23">
        <v>0</v>
      </c>
      <c r="L19" s="67">
        <v>0</v>
      </c>
    </row>
    <row r="20" spans="1:12" ht="16.5" customHeight="1">
      <c r="A20" s="118"/>
      <c r="B20" s="172"/>
      <c r="C20" s="174" t="s">
        <v>38</v>
      </c>
      <c r="D20" s="57" t="s">
        <v>76</v>
      </c>
      <c r="E20" s="22">
        <f t="shared" si="1"/>
        <v>71</v>
      </c>
      <c r="F20" s="28">
        <v>7</v>
      </c>
      <c r="G20" s="23">
        <v>0</v>
      </c>
      <c r="H20" s="23" t="s">
        <v>22</v>
      </c>
      <c r="I20" s="23">
        <v>0</v>
      </c>
      <c r="J20" s="23">
        <v>3</v>
      </c>
      <c r="K20" s="23">
        <v>0</v>
      </c>
      <c r="L20" s="67" t="s">
        <v>22</v>
      </c>
    </row>
    <row r="21" spans="1:12" ht="16.5" customHeight="1">
      <c r="A21" s="118"/>
      <c r="B21" s="172"/>
      <c r="C21" s="175"/>
      <c r="D21" s="57" t="s">
        <v>102</v>
      </c>
      <c r="E21" s="22">
        <f t="shared" si="1"/>
        <v>72</v>
      </c>
      <c r="F21" s="28">
        <v>0</v>
      </c>
      <c r="G21" s="23">
        <v>0</v>
      </c>
      <c r="H21" s="23">
        <v>0</v>
      </c>
      <c r="I21" s="23">
        <v>0</v>
      </c>
      <c r="J21" s="23">
        <v>0</v>
      </c>
      <c r="K21" s="23">
        <v>0</v>
      </c>
      <c r="L21" s="67">
        <v>0</v>
      </c>
    </row>
    <row r="22" spans="1:12" ht="16.5" customHeight="1">
      <c r="A22" s="118"/>
      <c r="B22" s="173"/>
      <c r="C22" s="176"/>
      <c r="D22" s="57" t="s">
        <v>77</v>
      </c>
      <c r="E22" s="22">
        <f t="shared" si="1"/>
        <v>73</v>
      </c>
      <c r="F22" s="28">
        <v>2</v>
      </c>
      <c r="G22" s="23">
        <v>0</v>
      </c>
      <c r="H22" s="23">
        <v>0</v>
      </c>
      <c r="I22" s="20">
        <v>0</v>
      </c>
      <c r="J22" s="20">
        <v>0</v>
      </c>
      <c r="K22" s="23">
        <v>0</v>
      </c>
      <c r="L22" s="67">
        <v>0</v>
      </c>
    </row>
    <row r="23" spans="1:12" ht="16.5" customHeight="1">
      <c r="A23" s="118"/>
      <c r="B23" s="137" t="s">
        <v>66</v>
      </c>
      <c r="C23" s="184"/>
      <c r="D23" s="138"/>
      <c r="E23" s="22">
        <f t="shared" si="1"/>
        <v>74</v>
      </c>
      <c r="F23" s="28">
        <v>197</v>
      </c>
      <c r="G23" s="23">
        <v>0</v>
      </c>
      <c r="H23" s="23">
        <v>23</v>
      </c>
      <c r="I23" s="20">
        <v>0</v>
      </c>
      <c r="J23" s="20">
        <v>28</v>
      </c>
      <c r="K23" s="23">
        <v>0</v>
      </c>
      <c r="L23" s="67">
        <v>0</v>
      </c>
    </row>
    <row r="24" spans="1:12" ht="16.5" customHeight="1">
      <c r="A24" s="118"/>
      <c r="B24" s="171" t="s">
        <v>74</v>
      </c>
      <c r="C24" s="137" t="s">
        <v>75</v>
      </c>
      <c r="D24" s="138"/>
      <c r="E24" s="22">
        <f t="shared" si="1"/>
        <v>75</v>
      </c>
      <c r="F24" s="28">
        <v>32</v>
      </c>
      <c r="G24" s="23">
        <v>0</v>
      </c>
      <c r="H24" s="23">
        <v>1</v>
      </c>
      <c r="I24" s="20">
        <v>0</v>
      </c>
      <c r="J24" s="20">
        <v>13</v>
      </c>
      <c r="K24" s="23">
        <v>0</v>
      </c>
      <c r="L24" s="67">
        <v>0</v>
      </c>
    </row>
    <row r="25" spans="1:12" ht="16.5" customHeight="1">
      <c r="A25" s="118"/>
      <c r="B25" s="172"/>
      <c r="C25" s="174" t="s">
        <v>38</v>
      </c>
      <c r="D25" s="57" t="s">
        <v>76</v>
      </c>
      <c r="E25" s="22">
        <f t="shared" si="1"/>
        <v>76</v>
      </c>
      <c r="F25" s="28">
        <v>17</v>
      </c>
      <c r="G25" s="23">
        <v>0</v>
      </c>
      <c r="H25" s="23" t="s">
        <v>22</v>
      </c>
      <c r="I25" s="23">
        <v>0</v>
      </c>
      <c r="J25" s="23">
        <v>11</v>
      </c>
      <c r="K25" s="23">
        <v>0</v>
      </c>
      <c r="L25" s="67" t="s">
        <v>22</v>
      </c>
    </row>
    <row r="26" spans="1:12" ht="16.5" customHeight="1">
      <c r="A26" s="118"/>
      <c r="B26" s="172"/>
      <c r="C26" s="175"/>
      <c r="D26" s="57" t="s">
        <v>102</v>
      </c>
      <c r="E26" s="22">
        <f t="shared" si="1"/>
        <v>77</v>
      </c>
      <c r="F26" s="28">
        <v>0</v>
      </c>
      <c r="G26" s="23">
        <v>0</v>
      </c>
      <c r="H26" s="23">
        <v>0</v>
      </c>
      <c r="I26" s="23">
        <v>0</v>
      </c>
      <c r="J26" s="23">
        <v>0</v>
      </c>
      <c r="K26" s="23">
        <v>0</v>
      </c>
      <c r="L26" s="67">
        <v>0</v>
      </c>
    </row>
    <row r="27" spans="1:12" ht="16.5" customHeight="1">
      <c r="A27" s="118"/>
      <c r="B27" s="173"/>
      <c r="C27" s="176"/>
      <c r="D27" s="57" t="s">
        <v>77</v>
      </c>
      <c r="E27" s="22">
        <f t="shared" si="1"/>
        <v>78</v>
      </c>
      <c r="F27" s="28">
        <v>15</v>
      </c>
      <c r="G27" s="23">
        <v>0</v>
      </c>
      <c r="H27" s="23">
        <v>1</v>
      </c>
      <c r="I27" s="20">
        <v>0</v>
      </c>
      <c r="J27" s="20">
        <v>2</v>
      </c>
      <c r="K27" s="23">
        <v>0</v>
      </c>
      <c r="L27" s="67">
        <v>0</v>
      </c>
    </row>
    <row r="28" spans="1:12" ht="16.5" customHeight="1">
      <c r="A28" s="118"/>
      <c r="B28" s="137" t="s">
        <v>67</v>
      </c>
      <c r="C28" s="184"/>
      <c r="D28" s="138"/>
      <c r="E28" s="22">
        <f t="shared" si="1"/>
        <v>79</v>
      </c>
      <c r="F28" s="28">
        <v>309</v>
      </c>
      <c r="G28" s="23">
        <v>0</v>
      </c>
      <c r="H28" s="28">
        <v>16</v>
      </c>
      <c r="I28" s="23">
        <v>4</v>
      </c>
      <c r="J28" s="23">
        <v>76</v>
      </c>
      <c r="K28" s="23">
        <v>3</v>
      </c>
      <c r="L28" s="67">
        <v>0</v>
      </c>
    </row>
    <row r="29" spans="1:12" ht="16.5" customHeight="1">
      <c r="A29" s="118"/>
      <c r="B29" s="171" t="s">
        <v>74</v>
      </c>
      <c r="C29" s="137" t="s">
        <v>75</v>
      </c>
      <c r="D29" s="138"/>
      <c r="E29" s="22">
        <f t="shared" si="1"/>
        <v>80</v>
      </c>
      <c r="F29" s="28">
        <v>150</v>
      </c>
      <c r="G29" s="23">
        <v>0</v>
      </c>
      <c r="H29" s="23">
        <v>3</v>
      </c>
      <c r="I29" s="23">
        <v>3</v>
      </c>
      <c r="J29" s="23">
        <v>65</v>
      </c>
      <c r="K29" s="23">
        <v>3</v>
      </c>
      <c r="L29" s="67">
        <v>0</v>
      </c>
    </row>
    <row r="30" spans="1:12" ht="16.5" customHeight="1">
      <c r="A30" s="118"/>
      <c r="B30" s="172"/>
      <c r="C30" s="174" t="s">
        <v>38</v>
      </c>
      <c r="D30" s="57" t="s">
        <v>76</v>
      </c>
      <c r="E30" s="22">
        <f t="shared" si="1"/>
        <v>81</v>
      </c>
      <c r="F30" s="28">
        <v>115</v>
      </c>
      <c r="G30" s="23">
        <v>0</v>
      </c>
      <c r="H30" s="23" t="s">
        <v>22</v>
      </c>
      <c r="I30" s="23">
        <v>3</v>
      </c>
      <c r="J30" s="23">
        <v>64</v>
      </c>
      <c r="K30" s="23">
        <v>3</v>
      </c>
      <c r="L30" s="67" t="s">
        <v>22</v>
      </c>
    </row>
    <row r="31" spans="1:12" ht="16.5" customHeight="1">
      <c r="A31" s="118"/>
      <c r="B31" s="173"/>
      <c r="C31" s="176"/>
      <c r="D31" s="57" t="s">
        <v>77</v>
      </c>
      <c r="E31" s="22">
        <f t="shared" si="1"/>
        <v>82</v>
      </c>
      <c r="F31" s="28">
        <v>35</v>
      </c>
      <c r="G31" s="23">
        <v>0</v>
      </c>
      <c r="H31" s="23">
        <v>3</v>
      </c>
      <c r="I31" s="23">
        <v>0</v>
      </c>
      <c r="J31" s="23">
        <v>1</v>
      </c>
      <c r="K31" s="23">
        <v>0</v>
      </c>
      <c r="L31" s="67">
        <v>0</v>
      </c>
    </row>
    <row r="32" spans="1:12" ht="16.5" customHeight="1">
      <c r="A32" s="118"/>
      <c r="B32" s="137" t="s">
        <v>68</v>
      </c>
      <c r="C32" s="184"/>
      <c r="D32" s="138"/>
      <c r="E32" s="22">
        <f t="shared" si="1"/>
        <v>83</v>
      </c>
      <c r="F32" s="28">
        <v>100</v>
      </c>
      <c r="G32" s="23">
        <v>0</v>
      </c>
      <c r="H32" s="23">
        <v>1</v>
      </c>
      <c r="I32" s="23">
        <v>0</v>
      </c>
      <c r="J32" s="23">
        <v>21</v>
      </c>
      <c r="K32" s="23">
        <v>1</v>
      </c>
      <c r="L32" s="67">
        <v>0</v>
      </c>
    </row>
    <row r="33" spans="1:12" ht="16.5" customHeight="1">
      <c r="A33" s="118"/>
      <c r="B33" s="171" t="s">
        <v>74</v>
      </c>
      <c r="C33" s="137" t="s">
        <v>75</v>
      </c>
      <c r="D33" s="138"/>
      <c r="E33" s="22">
        <f t="shared" si="1"/>
        <v>84</v>
      </c>
      <c r="F33" s="28">
        <v>51</v>
      </c>
      <c r="G33" s="23">
        <v>0</v>
      </c>
      <c r="H33" s="23">
        <v>0</v>
      </c>
      <c r="I33" s="23">
        <v>0</v>
      </c>
      <c r="J33" s="23">
        <v>19</v>
      </c>
      <c r="K33" s="23">
        <v>1</v>
      </c>
      <c r="L33" s="67">
        <v>0</v>
      </c>
    </row>
    <row r="34" spans="1:12" ht="16.5" customHeight="1">
      <c r="A34" s="118"/>
      <c r="B34" s="172"/>
      <c r="C34" s="174" t="s">
        <v>38</v>
      </c>
      <c r="D34" s="57" t="s">
        <v>76</v>
      </c>
      <c r="E34" s="22">
        <f t="shared" si="1"/>
        <v>85</v>
      </c>
      <c r="F34" s="28">
        <v>42</v>
      </c>
      <c r="G34" s="23">
        <v>0</v>
      </c>
      <c r="H34" s="23" t="s">
        <v>22</v>
      </c>
      <c r="I34" s="23">
        <v>0</v>
      </c>
      <c r="J34" s="23">
        <v>19</v>
      </c>
      <c r="K34" s="23">
        <v>1</v>
      </c>
      <c r="L34" s="67" t="s">
        <v>22</v>
      </c>
    </row>
    <row r="35" spans="1:12" ht="16.5" customHeight="1">
      <c r="A35" s="118"/>
      <c r="B35" s="173"/>
      <c r="C35" s="176"/>
      <c r="D35" s="57" t="s">
        <v>77</v>
      </c>
      <c r="E35" s="22">
        <f t="shared" si="1"/>
        <v>86</v>
      </c>
      <c r="F35" s="28">
        <v>9</v>
      </c>
      <c r="G35" s="23">
        <v>0</v>
      </c>
      <c r="H35" s="28">
        <v>0</v>
      </c>
      <c r="I35" s="23">
        <v>0</v>
      </c>
      <c r="J35" s="23">
        <v>0</v>
      </c>
      <c r="K35" s="23">
        <v>0</v>
      </c>
      <c r="L35" s="67">
        <v>0</v>
      </c>
    </row>
    <row r="36" spans="1:12" ht="16.5" customHeight="1">
      <c r="A36" s="118"/>
      <c r="B36" s="137" t="s">
        <v>69</v>
      </c>
      <c r="C36" s="184"/>
      <c r="D36" s="138"/>
      <c r="E36" s="22">
        <f t="shared" si="1"/>
        <v>87</v>
      </c>
      <c r="F36" s="28">
        <v>26</v>
      </c>
      <c r="G36" s="23">
        <v>0</v>
      </c>
      <c r="H36" s="28">
        <v>0</v>
      </c>
      <c r="I36" s="23">
        <v>0</v>
      </c>
      <c r="J36" s="23">
        <v>6</v>
      </c>
      <c r="K36" s="23">
        <v>0</v>
      </c>
      <c r="L36" s="67">
        <v>0</v>
      </c>
    </row>
    <row r="37" spans="1:12" ht="16.5" customHeight="1">
      <c r="A37" s="118"/>
      <c r="B37" s="171" t="s">
        <v>74</v>
      </c>
      <c r="C37" s="137" t="s">
        <v>75</v>
      </c>
      <c r="D37" s="138"/>
      <c r="E37" s="22">
        <f t="shared" si="1"/>
        <v>88</v>
      </c>
      <c r="F37" s="28">
        <v>15</v>
      </c>
      <c r="G37" s="23">
        <v>0</v>
      </c>
      <c r="H37" s="28">
        <v>0</v>
      </c>
      <c r="I37" s="23">
        <v>0</v>
      </c>
      <c r="J37" s="23">
        <v>5</v>
      </c>
      <c r="K37" s="23">
        <v>0</v>
      </c>
      <c r="L37" s="67">
        <v>0</v>
      </c>
    </row>
    <row r="38" spans="1:12" ht="16.5" customHeight="1">
      <c r="A38" s="118"/>
      <c r="B38" s="172"/>
      <c r="C38" s="174" t="s">
        <v>38</v>
      </c>
      <c r="D38" s="57" t="s">
        <v>76</v>
      </c>
      <c r="E38" s="22">
        <f t="shared" si="1"/>
        <v>89</v>
      </c>
      <c r="F38" s="28">
        <v>11</v>
      </c>
      <c r="G38" s="23">
        <v>0</v>
      </c>
      <c r="H38" s="23" t="s">
        <v>22</v>
      </c>
      <c r="I38" s="23">
        <v>0</v>
      </c>
      <c r="J38" s="23">
        <v>5</v>
      </c>
      <c r="K38" s="23">
        <v>0</v>
      </c>
      <c r="L38" s="67" t="s">
        <v>22</v>
      </c>
    </row>
    <row r="39" spans="1:12" ht="16.5" customHeight="1">
      <c r="A39" s="118"/>
      <c r="B39" s="173"/>
      <c r="C39" s="176"/>
      <c r="D39" s="57" t="s">
        <v>77</v>
      </c>
      <c r="E39" s="22">
        <f t="shared" si="1"/>
        <v>90</v>
      </c>
      <c r="F39" s="28">
        <v>4</v>
      </c>
      <c r="G39" s="23">
        <v>0</v>
      </c>
      <c r="H39" s="28">
        <v>0</v>
      </c>
      <c r="I39" s="23">
        <v>0</v>
      </c>
      <c r="J39" s="23">
        <v>0</v>
      </c>
      <c r="K39" s="23">
        <v>0</v>
      </c>
      <c r="L39" s="67">
        <v>0</v>
      </c>
    </row>
    <row r="40" spans="1:12" ht="16.5" customHeight="1">
      <c r="A40" s="118"/>
      <c r="B40" s="137" t="s">
        <v>70</v>
      </c>
      <c r="C40" s="184"/>
      <c r="D40" s="138"/>
      <c r="E40" s="22">
        <f t="shared" si="1"/>
        <v>91</v>
      </c>
      <c r="F40" s="28">
        <v>23</v>
      </c>
      <c r="G40" s="23">
        <v>8</v>
      </c>
      <c r="H40" s="28">
        <v>0</v>
      </c>
      <c r="I40" s="23">
        <v>0</v>
      </c>
      <c r="J40" s="23">
        <v>0</v>
      </c>
      <c r="K40" s="23">
        <v>0</v>
      </c>
      <c r="L40" s="67">
        <v>0</v>
      </c>
    </row>
    <row r="41" spans="1:12" ht="16.5" customHeight="1">
      <c r="A41" s="118"/>
      <c r="B41" s="171" t="s">
        <v>74</v>
      </c>
      <c r="C41" s="137" t="s">
        <v>75</v>
      </c>
      <c r="D41" s="138"/>
      <c r="E41" s="22">
        <f t="shared" si="1"/>
        <v>92</v>
      </c>
      <c r="F41" s="28">
        <v>15</v>
      </c>
      <c r="G41" s="23">
        <v>6</v>
      </c>
      <c r="H41" s="28">
        <v>0</v>
      </c>
      <c r="I41" s="23">
        <v>0</v>
      </c>
      <c r="J41" s="23">
        <v>0</v>
      </c>
      <c r="K41" s="23">
        <v>0</v>
      </c>
      <c r="L41" s="67">
        <v>0</v>
      </c>
    </row>
    <row r="42" spans="1:12" ht="16.5" customHeight="1">
      <c r="A42" s="118"/>
      <c r="B42" s="172"/>
      <c r="C42" s="174" t="s">
        <v>38</v>
      </c>
      <c r="D42" s="57" t="s">
        <v>76</v>
      </c>
      <c r="E42" s="22">
        <f t="shared" si="1"/>
        <v>93</v>
      </c>
      <c r="F42" s="28">
        <v>13</v>
      </c>
      <c r="G42" s="23">
        <v>6</v>
      </c>
      <c r="H42" s="23" t="s">
        <v>22</v>
      </c>
      <c r="I42" s="23">
        <v>0</v>
      </c>
      <c r="J42" s="23">
        <v>0</v>
      </c>
      <c r="K42" s="23">
        <v>0</v>
      </c>
      <c r="L42" s="67" t="s">
        <v>22</v>
      </c>
    </row>
    <row r="43" spans="1:12" ht="16.5" customHeight="1">
      <c r="A43" s="119"/>
      <c r="B43" s="173"/>
      <c r="C43" s="176"/>
      <c r="D43" s="57" t="s">
        <v>77</v>
      </c>
      <c r="E43" s="22">
        <f t="shared" si="1"/>
        <v>94</v>
      </c>
      <c r="F43" s="28">
        <v>2</v>
      </c>
      <c r="G43" s="23">
        <v>0</v>
      </c>
      <c r="H43" s="28">
        <v>0</v>
      </c>
      <c r="I43" s="23">
        <v>0</v>
      </c>
      <c r="J43" s="23">
        <v>0</v>
      </c>
      <c r="K43" s="23">
        <v>0</v>
      </c>
      <c r="L43" s="67">
        <v>0</v>
      </c>
    </row>
    <row r="44" spans="1:12" ht="16.5" customHeight="1">
      <c r="A44" s="188" t="s">
        <v>78</v>
      </c>
      <c r="B44" s="189"/>
      <c r="C44" s="189"/>
      <c r="D44" s="190"/>
      <c r="E44" s="22">
        <f t="shared" si="1"/>
        <v>95</v>
      </c>
      <c r="F44" s="28">
        <v>763</v>
      </c>
      <c r="G44" s="23">
        <v>2</v>
      </c>
      <c r="H44" s="23">
        <v>22</v>
      </c>
      <c r="I44" s="23">
        <v>36</v>
      </c>
      <c r="J44" s="23">
        <v>130</v>
      </c>
      <c r="K44" s="23">
        <v>14</v>
      </c>
      <c r="L44" s="67">
        <v>1</v>
      </c>
    </row>
    <row r="45" spans="1:12" ht="16.5" customHeight="1">
      <c r="A45" s="197" t="s">
        <v>38</v>
      </c>
      <c r="B45" s="137" t="s">
        <v>79</v>
      </c>
      <c r="C45" s="184"/>
      <c r="D45" s="138"/>
      <c r="E45" s="22">
        <f t="shared" si="1"/>
        <v>96</v>
      </c>
      <c r="F45" s="28">
        <v>702</v>
      </c>
      <c r="G45" s="23">
        <v>1</v>
      </c>
      <c r="H45" s="23">
        <v>21</v>
      </c>
      <c r="I45" s="23">
        <v>36</v>
      </c>
      <c r="J45" s="23">
        <v>123</v>
      </c>
      <c r="K45" s="23">
        <v>14</v>
      </c>
      <c r="L45" s="67">
        <v>0</v>
      </c>
    </row>
    <row r="46" spans="1:12" ht="16.5" customHeight="1">
      <c r="A46" s="198"/>
      <c r="B46" s="194" t="s">
        <v>80</v>
      </c>
      <c r="C46" s="195"/>
      <c r="D46" s="196"/>
      <c r="E46" s="22">
        <f t="shared" si="1"/>
        <v>97</v>
      </c>
      <c r="F46" s="52">
        <v>61</v>
      </c>
      <c r="G46" s="53">
        <v>1</v>
      </c>
      <c r="H46" s="53">
        <v>1</v>
      </c>
      <c r="I46" s="53">
        <v>0</v>
      </c>
      <c r="J46" s="53">
        <v>7</v>
      </c>
      <c r="K46" s="23">
        <v>0</v>
      </c>
      <c r="L46" s="71">
        <v>1</v>
      </c>
    </row>
    <row r="47" spans="1:12" ht="16.5" customHeight="1" thickBot="1">
      <c r="A47" s="191" t="s">
        <v>92</v>
      </c>
      <c r="B47" s="192"/>
      <c r="C47" s="192"/>
      <c r="D47" s="193"/>
      <c r="E47" s="58">
        <f>E46+1</f>
        <v>98</v>
      </c>
      <c r="F47" s="50">
        <v>78</v>
      </c>
      <c r="G47" s="29">
        <v>0</v>
      </c>
      <c r="H47" s="29" t="s">
        <v>22</v>
      </c>
      <c r="I47" s="29">
        <v>1</v>
      </c>
      <c r="J47" s="29">
        <v>10</v>
      </c>
      <c r="K47" s="29">
        <v>2</v>
      </c>
      <c r="L47" s="69" t="s">
        <v>22</v>
      </c>
    </row>
    <row r="48" spans="1:12" ht="16.5" customHeight="1"/>
    <row r="49" spans="1:16" ht="12.75" customHeight="1" thickBot="1">
      <c r="A49" s="30" t="s">
        <v>81</v>
      </c>
      <c r="B49" s="31"/>
      <c r="C49" s="31"/>
      <c r="D49" s="31"/>
      <c r="E49" s="31"/>
      <c r="F49" s="31"/>
      <c r="G49" s="31"/>
    </row>
    <row r="50" spans="1:16" ht="25.5" customHeight="1">
      <c r="A50" s="185"/>
      <c r="B50" s="186"/>
      <c r="C50" s="186"/>
      <c r="D50" s="187"/>
      <c r="E50" s="32"/>
      <c r="F50" s="76" t="s">
        <v>82</v>
      </c>
      <c r="G50" s="33"/>
    </row>
    <row r="51" spans="1:16" ht="12.75" customHeight="1" thickBot="1">
      <c r="A51" s="202" t="s">
        <v>16</v>
      </c>
      <c r="B51" s="203"/>
      <c r="C51" s="203"/>
      <c r="D51" s="204"/>
      <c r="E51" s="34" t="s">
        <v>17</v>
      </c>
      <c r="F51" s="77">
        <v>8</v>
      </c>
      <c r="G51" s="33"/>
    </row>
    <row r="52" spans="1:16" ht="25.5" customHeight="1" thickTop="1">
      <c r="A52" s="205" t="s">
        <v>94</v>
      </c>
      <c r="B52" s="206"/>
      <c r="C52" s="206"/>
      <c r="D52" s="206"/>
      <c r="E52" s="59">
        <f>E47+1</f>
        <v>99</v>
      </c>
      <c r="F52" s="51">
        <v>25</v>
      </c>
      <c r="G52" s="55"/>
    </row>
    <row r="53" spans="1:16" ht="25.5" customHeight="1">
      <c r="A53" s="207" t="s">
        <v>95</v>
      </c>
      <c r="B53" s="208"/>
      <c r="C53" s="208"/>
      <c r="D53" s="208"/>
      <c r="E53" s="26">
        <f t="shared" ref="E53:E60" si="2">E52+1</f>
        <v>100</v>
      </c>
      <c r="F53" s="56">
        <v>0</v>
      </c>
      <c r="G53" s="55"/>
    </row>
    <row r="54" spans="1:16" ht="25.5" customHeight="1">
      <c r="A54" s="211" t="s">
        <v>103</v>
      </c>
      <c r="B54" s="212"/>
      <c r="C54" s="212"/>
      <c r="D54" s="212"/>
      <c r="E54" s="26">
        <f t="shared" si="2"/>
        <v>101</v>
      </c>
      <c r="F54" s="56">
        <v>0</v>
      </c>
      <c r="G54" s="60"/>
    </row>
    <row r="55" spans="1:16" ht="25.5" customHeight="1">
      <c r="A55" s="211" t="s">
        <v>104</v>
      </c>
      <c r="B55" s="212"/>
      <c r="C55" s="212"/>
      <c r="D55" s="212"/>
      <c r="E55" s="26">
        <f t="shared" si="2"/>
        <v>102</v>
      </c>
      <c r="F55" s="56">
        <v>0</v>
      </c>
      <c r="G55" s="60"/>
    </row>
    <row r="56" spans="1:16" ht="25.5" customHeight="1">
      <c r="A56" s="211" t="s">
        <v>105</v>
      </c>
      <c r="B56" s="212"/>
      <c r="C56" s="212"/>
      <c r="D56" s="212"/>
      <c r="E56" s="26">
        <f t="shared" si="2"/>
        <v>103</v>
      </c>
      <c r="F56" s="56">
        <v>0</v>
      </c>
      <c r="G56" s="60"/>
    </row>
    <row r="57" spans="1:16" ht="25.5" customHeight="1">
      <c r="A57" s="211" t="s">
        <v>106</v>
      </c>
      <c r="B57" s="212"/>
      <c r="C57" s="212"/>
      <c r="D57" s="212"/>
      <c r="E57" s="26">
        <f t="shared" si="2"/>
        <v>104</v>
      </c>
      <c r="F57" s="56">
        <v>0</v>
      </c>
      <c r="G57" s="60"/>
    </row>
    <row r="58" spans="1:16" ht="25.5" customHeight="1">
      <c r="A58" s="216" t="s">
        <v>108</v>
      </c>
      <c r="B58" s="217"/>
      <c r="C58" s="217"/>
      <c r="D58" s="218"/>
      <c r="E58" s="26">
        <f t="shared" si="2"/>
        <v>105</v>
      </c>
      <c r="F58" s="63">
        <v>0</v>
      </c>
      <c r="G58" s="60"/>
    </row>
    <row r="59" spans="1:16" ht="25.5" customHeight="1">
      <c r="A59" s="216" t="s">
        <v>109</v>
      </c>
      <c r="B59" s="217"/>
      <c r="C59" s="217"/>
      <c r="D59" s="218"/>
      <c r="E59" s="26">
        <f t="shared" si="2"/>
        <v>106</v>
      </c>
      <c r="F59" s="63">
        <v>0</v>
      </c>
      <c r="G59" s="60"/>
    </row>
    <row r="60" spans="1:16" ht="25.5" customHeight="1" thickBot="1">
      <c r="A60" s="213" t="s">
        <v>107</v>
      </c>
      <c r="B60" s="214"/>
      <c r="C60" s="214"/>
      <c r="D60" s="214"/>
      <c r="E60" s="61">
        <f t="shared" si="2"/>
        <v>107</v>
      </c>
      <c r="F60" s="62">
        <v>0</v>
      </c>
    </row>
    <row r="61" spans="1:16" ht="12.75" customHeight="1" thickBot="1"/>
    <row r="62" spans="1:16" ht="12.75" customHeight="1">
      <c r="A62" s="35" t="s">
        <v>83</v>
      </c>
      <c r="B62" s="36"/>
      <c r="C62" s="37"/>
      <c r="D62" s="38" t="s">
        <v>84</v>
      </c>
      <c r="E62" s="36"/>
      <c r="F62" s="209" t="s">
        <v>85</v>
      </c>
      <c r="G62" s="210"/>
      <c r="H62" s="215" t="s">
        <v>86</v>
      </c>
      <c r="I62" s="209"/>
      <c r="J62" s="209"/>
      <c r="K62" s="209"/>
      <c r="L62" s="210"/>
      <c r="M62" s="49"/>
      <c r="N62" s="49"/>
      <c r="O62" s="49"/>
      <c r="P62" s="49"/>
    </row>
    <row r="63" spans="1:16" ht="12.75" customHeight="1">
      <c r="A63" s="39"/>
      <c r="B63" s="40"/>
      <c r="C63" s="41"/>
      <c r="D63" s="40"/>
      <c r="E63" s="40"/>
      <c r="F63" s="199" t="s">
        <v>87</v>
      </c>
      <c r="G63" s="200"/>
      <c r="H63" s="201" t="s">
        <v>88</v>
      </c>
      <c r="I63" s="199"/>
      <c r="J63" s="199" t="s">
        <v>89</v>
      </c>
      <c r="K63" s="199"/>
      <c r="L63" s="200"/>
      <c r="M63" s="40"/>
      <c r="N63" s="49"/>
      <c r="O63" s="49"/>
      <c r="P63" s="49"/>
    </row>
    <row r="64" spans="1:16" ht="12.75" customHeight="1">
      <c r="A64" s="39"/>
      <c r="B64" s="40"/>
      <c r="C64" s="41"/>
      <c r="D64" s="40"/>
      <c r="E64" s="40"/>
      <c r="F64" s="40"/>
      <c r="G64" s="42"/>
      <c r="H64" s="39"/>
      <c r="I64" s="40"/>
      <c r="J64" s="40"/>
      <c r="K64" s="49"/>
      <c r="L64" s="73"/>
      <c r="M64" s="40"/>
      <c r="N64" s="40"/>
      <c r="O64" s="40"/>
      <c r="P64" s="40"/>
    </row>
    <row r="65" spans="1:16" ht="12.75" customHeight="1">
      <c r="A65" s="39"/>
      <c r="B65" s="40"/>
      <c r="C65" s="41"/>
      <c r="D65" s="40"/>
      <c r="E65" s="40"/>
      <c r="F65" s="40"/>
      <c r="G65" s="42"/>
      <c r="H65" s="39"/>
      <c r="I65" s="40"/>
      <c r="J65" s="40"/>
      <c r="K65" s="49"/>
      <c r="L65" s="73"/>
      <c r="M65" s="40"/>
      <c r="N65" s="40"/>
      <c r="O65" s="40"/>
      <c r="P65" s="40"/>
    </row>
    <row r="66" spans="1:16" ht="12.75" customHeight="1" thickBot="1">
      <c r="A66" s="43"/>
      <c r="B66" s="44"/>
      <c r="C66" s="45"/>
      <c r="D66" s="44"/>
      <c r="E66" s="44"/>
      <c r="F66" s="44"/>
      <c r="G66" s="46"/>
      <c r="H66" s="43"/>
      <c r="I66" s="44"/>
      <c r="J66" s="44"/>
      <c r="K66" s="74"/>
      <c r="L66" s="75"/>
      <c r="M66" s="40"/>
      <c r="N66" s="40"/>
      <c r="O66" s="40"/>
      <c r="P66" s="40"/>
    </row>
    <row r="67" spans="1:16" ht="12.75" customHeight="1"/>
    <row r="68" spans="1:16" ht="12.75" customHeight="1"/>
    <row r="69" spans="1:16" ht="12.75" customHeight="1"/>
    <row r="70" spans="1:16" ht="12.75" customHeight="1"/>
    <row r="71" spans="1:16" ht="12.75" customHeight="1"/>
    <row r="72" spans="1:16" ht="12.75" customHeight="1"/>
    <row r="73" spans="1:16" ht="12.75" customHeight="1"/>
    <row r="74" spans="1:16" ht="12.75" customHeight="1"/>
    <row r="75" spans="1:16" ht="12.75" customHeight="1"/>
    <row r="76" spans="1:16" ht="12.75" customHeight="1"/>
    <row r="77" spans="1:16" ht="12.75" customHeight="1"/>
    <row r="78" spans="1:16" ht="12.75" customHeight="1"/>
    <row r="79" spans="1:16" ht="12.75" customHeight="1"/>
    <row r="80" spans="1:16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</sheetData>
  <mergeCells count="65">
    <mergeCell ref="F63:G63"/>
    <mergeCell ref="H63:I63"/>
    <mergeCell ref="A51:D51"/>
    <mergeCell ref="A52:D52"/>
    <mergeCell ref="A53:D53"/>
    <mergeCell ref="F62:G62"/>
    <mergeCell ref="A54:D54"/>
    <mergeCell ref="A55:D55"/>
    <mergeCell ref="A56:D56"/>
    <mergeCell ref="A57:D57"/>
    <mergeCell ref="A60:D60"/>
    <mergeCell ref="H62:L62"/>
    <mergeCell ref="J63:L63"/>
    <mergeCell ref="A58:D58"/>
    <mergeCell ref="A59:D59"/>
    <mergeCell ref="A50:D50"/>
    <mergeCell ref="B41:B43"/>
    <mergeCell ref="C41:D41"/>
    <mergeCell ref="C42:C43"/>
    <mergeCell ref="A44:D44"/>
    <mergeCell ref="A47:D47"/>
    <mergeCell ref="B46:D46"/>
    <mergeCell ref="A45:A46"/>
    <mergeCell ref="B33:B35"/>
    <mergeCell ref="C33:D33"/>
    <mergeCell ref="C34:C35"/>
    <mergeCell ref="B36:D36"/>
    <mergeCell ref="B45:D45"/>
    <mergeCell ref="A11:D11"/>
    <mergeCell ref="A12:D12"/>
    <mergeCell ref="A13:A43"/>
    <mergeCell ref="B23:D23"/>
    <mergeCell ref="B29:B31"/>
    <mergeCell ref="C29:D29"/>
    <mergeCell ref="C30:C31"/>
    <mergeCell ref="B32:D32"/>
    <mergeCell ref="B24:B27"/>
    <mergeCell ref="C24:D24"/>
    <mergeCell ref="C25:C27"/>
    <mergeCell ref="B28:D28"/>
    <mergeCell ref="B37:B39"/>
    <mergeCell ref="C37:D37"/>
    <mergeCell ref="C38:C39"/>
    <mergeCell ref="B40:D40"/>
    <mergeCell ref="B19:B22"/>
    <mergeCell ref="C19:D19"/>
    <mergeCell ref="C20:C22"/>
    <mergeCell ref="B13:D13"/>
    <mergeCell ref="B14:B17"/>
    <mergeCell ref="C14:D14"/>
    <mergeCell ref="C15:C17"/>
    <mergeCell ref="K1:L1"/>
    <mergeCell ref="A3:K3"/>
    <mergeCell ref="E4:G4"/>
    <mergeCell ref="A7:D10"/>
    <mergeCell ref="E7:E10"/>
    <mergeCell ref="L9:L10"/>
    <mergeCell ref="F7:L7"/>
    <mergeCell ref="G8:L8"/>
    <mergeCell ref="I9:I10"/>
    <mergeCell ref="J9:J10"/>
    <mergeCell ref="K9:K10"/>
    <mergeCell ref="F8:F10"/>
    <mergeCell ref="G9:G10"/>
    <mergeCell ref="H9:H10"/>
  </mergeCells>
  <phoneticPr fontId="15" type="noConversion"/>
  <printOptions horizontalCentered="1"/>
  <pageMargins left="0.78740157499999996" right="0.78740157499999996" top="0.984251969" bottom="0.984251969" header="0.4921259845" footer="0.4921259845"/>
  <pageSetup paperSize="9" scale="62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69"/>
  <sheetViews>
    <sheetView workbookViewId="0"/>
  </sheetViews>
  <sheetFormatPr defaultRowHeight="12.75"/>
  <cols>
    <col min="1" max="1" width="6" customWidth="1"/>
    <col min="2" max="2" width="6.140625" customWidth="1"/>
    <col min="3" max="3" width="6" customWidth="1"/>
    <col min="4" max="4" width="45" customWidth="1"/>
    <col min="5" max="5" width="2.7109375" customWidth="1"/>
    <col min="6" max="12" width="10" customWidth="1"/>
    <col min="13" max="13" width="6.85546875" customWidth="1"/>
  </cols>
  <sheetData>
    <row r="1" spans="1:12" ht="21" customHeight="1">
      <c r="A1" s="2" t="s">
        <v>0</v>
      </c>
      <c r="B1" s="2"/>
      <c r="C1" s="2"/>
      <c r="I1" s="4" t="s">
        <v>1</v>
      </c>
      <c r="K1" s="80" t="s">
        <v>2</v>
      </c>
      <c r="L1" s="81"/>
    </row>
    <row r="2" spans="1:12" ht="12" customHeight="1">
      <c r="A2" s="2"/>
      <c r="B2" s="2"/>
      <c r="C2" s="2"/>
      <c r="I2" s="4"/>
    </row>
    <row r="3" spans="1:12" ht="24" customHeight="1">
      <c r="A3" s="82" t="s">
        <v>3</v>
      </c>
      <c r="B3" s="82"/>
      <c r="C3" s="82"/>
      <c r="D3" s="82"/>
      <c r="E3" s="82"/>
      <c r="F3" s="82"/>
      <c r="G3" s="82"/>
      <c r="H3" s="82"/>
      <c r="I3" s="82"/>
      <c r="J3" s="82"/>
      <c r="K3" s="82"/>
    </row>
    <row r="4" spans="1:12" ht="18" customHeight="1">
      <c r="A4" s="104" t="s">
        <v>4</v>
      </c>
      <c r="B4" s="104"/>
      <c r="C4" s="105" t="s">
        <v>112</v>
      </c>
      <c r="D4" s="106"/>
      <c r="E4" s="47"/>
      <c r="F4" s="7" t="s">
        <v>5</v>
      </c>
      <c r="G4" s="106" t="s">
        <v>113</v>
      </c>
      <c r="H4" s="106"/>
      <c r="I4" s="106"/>
      <c r="J4" s="106"/>
      <c r="K4" s="106"/>
    </row>
    <row r="5" spans="1:12" ht="18" customHeight="1">
      <c r="A5" s="5"/>
      <c r="B5" s="5"/>
      <c r="C5" s="5"/>
      <c r="D5" s="6"/>
      <c r="E5" s="47"/>
      <c r="F5" s="47"/>
      <c r="G5" s="47"/>
      <c r="H5" s="7"/>
      <c r="I5" s="7"/>
      <c r="J5" s="7"/>
      <c r="L5" s="8" t="s">
        <v>6</v>
      </c>
    </row>
    <row r="6" spans="1:12" ht="15.75" customHeight="1">
      <c r="A6" s="9" t="s">
        <v>7</v>
      </c>
      <c r="B6" s="10"/>
      <c r="C6" s="10"/>
      <c r="D6" s="11"/>
      <c r="E6" s="12"/>
      <c r="F6" s="12"/>
      <c r="G6" s="12"/>
      <c r="H6" s="12"/>
      <c r="I6" s="12"/>
      <c r="J6" s="12"/>
      <c r="K6" s="12"/>
    </row>
    <row r="7" spans="1:12" ht="15.95" customHeight="1">
      <c r="A7" s="86"/>
      <c r="B7" s="87"/>
      <c r="C7" s="87"/>
      <c r="D7" s="87"/>
      <c r="E7" s="92"/>
      <c r="F7" s="150" t="s">
        <v>8</v>
      </c>
      <c r="G7" s="150"/>
      <c r="H7" s="150"/>
      <c r="I7" s="150"/>
      <c r="J7" s="150"/>
      <c r="K7" s="150"/>
      <c r="L7" s="151"/>
    </row>
    <row r="8" spans="1:12" ht="15.95" customHeight="1">
      <c r="A8" s="88"/>
      <c r="B8" s="89"/>
      <c r="C8" s="89"/>
      <c r="D8" s="89"/>
      <c r="E8" s="93"/>
      <c r="F8" s="95" t="s">
        <v>9</v>
      </c>
      <c r="G8" s="152" t="s">
        <v>10</v>
      </c>
      <c r="H8" s="153"/>
      <c r="I8" s="153"/>
      <c r="J8" s="153"/>
      <c r="K8" s="153"/>
      <c r="L8" s="154"/>
    </row>
    <row r="9" spans="1:12" ht="19.5" customHeight="1">
      <c r="A9" s="88"/>
      <c r="B9" s="89"/>
      <c r="C9" s="89"/>
      <c r="D9" s="89"/>
      <c r="E9" s="93"/>
      <c r="F9" s="95"/>
      <c r="G9" s="97" t="s">
        <v>11</v>
      </c>
      <c r="H9" s="99" t="s">
        <v>12</v>
      </c>
      <c r="I9" s="99" t="s">
        <v>13</v>
      </c>
      <c r="J9" s="101" t="s">
        <v>14</v>
      </c>
      <c r="K9" s="103" t="s">
        <v>15</v>
      </c>
      <c r="L9" s="148" t="s">
        <v>110</v>
      </c>
    </row>
    <row r="10" spans="1:12" ht="19.5" customHeight="1">
      <c r="A10" s="90"/>
      <c r="B10" s="91"/>
      <c r="C10" s="91"/>
      <c r="D10" s="91"/>
      <c r="E10" s="94"/>
      <c r="F10" s="96"/>
      <c r="G10" s="98"/>
      <c r="H10" s="100"/>
      <c r="I10" s="100"/>
      <c r="J10" s="102"/>
      <c r="K10" s="103"/>
      <c r="L10" s="149"/>
    </row>
    <row r="11" spans="1:12" ht="13.5" customHeight="1">
      <c r="A11" s="108" t="s">
        <v>16</v>
      </c>
      <c r="B11" s="109"/>
      <c r="C11" s="109"/>
      <c r="D11" s="110"/>
      <c r="E11" s="13" t="s">
        <v>17</v>
      </c>
      <c r="F11" s="14">
        <v>1</v>
      </c>
      <c r="G11" s="14">
        <f t="shared" ref="G11:L11" si="0">F11+1</f>
        <v>2</v>
      </c>
      <c r="H11" s="14">
        <f t="shared" si="0"/>
        <v>3</v>
      </c>
      <c r="I11" s="14">
        <f t="shared" si="0"/>
        <v>4</v>
      </c>
      <c r="J11" s="14">
        <f t="shared" si="0"/>
        <v>5</v>
      </c>
      <c r="K11" s="14">
        <f t="shared" si="0"/>
        <v>6</v>
      </c>
      <c r="L11" s="64">
        <f t="shared" si="0"/>
        <v>7</v>
      </c>
    </row>
    <row r="12" spans="1:12" ht="16.5" customHeight="1">
      <c r="A12" s="78" t="s">
        <v>18</v>
      </c>
      <c r="B12" s="79"/>
      <c r="C12" s="79"/>
      <c r="D12" s="79"/>
      <c r="E12" s="16">
        <v>1</v>
      </c>
      <c r="F12" s="17">
        <v>422</v>
      </c>
      <c r="G12" s="17">
        <v>12</v>
      </c>
      <c r="H12" s="18">
        <v>54</v>
      </c>
      <c r="I12" s="17">
        <v>13</v>
      </c>
      <c r="J12" s="17">
        <v>99</v>
      </c>
      <c r="K12" s="70">
        <v>14</v>
      </c>
      <c r="L12" s="65">
        <v>0</v>
      </c>
    </row>
    <row r="13" spans="1:12" ht="16.5" customHeight="1">
      <c r="A13" s="113" t="s">
        <v>114</v>
      </c>
      <c r="B13" s="114"/>
      <c r="C13" s="114"/>
      <c r="D13" s="114"/>
      <c r="E13" s="19">
        <f t="shared" ref="E13:E44" si="1">E12+1</f>
        <v>2</v>
      </c>
      <c r="F13" s="24">
        <v>57</v>
      </c>
      <c r="G13" s="20">
        <v>8</v>
      </c>
      <c r="H13" s="21">
        <v>0</v>
      </c>
      <c r="I13" s="20">
        <v>1</v>
      </c>
      <c r="J13" s="20">
        <v>6</v>
      </c>
      <c r="K13" s="20">
        <v>0</v>
      </c>
      <c r="L13" s="66">
        <v>0</v>
      </c>
    </row>
    <row r="14" spans="1:12" ht="16.5" customHeight="1">
      <c r="A14" s="120" t="s">
        <v>20</v>
      </c>
      <c r="B14" s="124" t="s">
        <v>21</v>
      </c>
      <c r="C14" s="124"/>
      <c r="D14" s="124"/>
      <c r="E14" s="19">
        <f t="shared" si="1"/>
        <v>3</v>
      </c>
      <c r="F14" s="24">
        <v>14</v>
      </c>
      <c r="G14" s="20">
        <v>4</v>
      </c>
      <c r="H14" s="20" t="s">
        <v>22</v>
      </c>
      <c r="I14" s="20">
        <v>0</v>
      </c>
      <c r="J14" s="20">
        <v>1</v>
      </c>
      <c r="K14" s="20">
        <v>0</v>
      </c>
      <c r="L14" s="66" t="s">
        <v>22</v>
      </c>
    </row>
    <row r="15" spans="1:12" ht="16.5" customHeight="1">
      <c r="A15" s="120"/>
      <c r="B15" s="124" t="s">
        <v>23</v>
      </c>
      <c r="C15" s="124"/>
      <c r="D15" s="124"/>
      <c r="E15" s="19">
        <f t="shared" si="1"/>
        <v>4</v>
      </c>
      <c r="F15" s="24">
        <v>26</v>
      </c>
      <c r="G15" s="20">
        <v>2</v>
      </c>
      <c r="H15" s="20" t="s">
        <v>22</v>
      </c>
      <c r="I15" s="20">
        <v>0</v>
      </c>
      <c r="J15" s="20">
        <v>4</v>
      </c>
      <c r="K15" s="20">
        <v>0</v>
      </c>
      <c r="L15" s="66" t="s">
        <v>22</v>
      </c>
    </row>
    <row r="16" spans="1:12" ht="16.5" customHeight="1">
      <c r="A16" s="120" t="s">
        <v>20</v>
      </c>
      <c r="B16" s="124" t="s">
        <v>24</v>
      </c>
      <c r="C16" s="124"/>
      <c r="D16" s="124"/>
      <c r="E16" s="19">
        <f t="shared" si="1"/>
        <v>5</v>
      </c>
      <c r="F16" s="24">
        <v>0</v>
      </c>
      <c r="G16" s="20">
        <v>0</v>
      </c>
      <c r="H16" s="20" t="s">
        <v>22</v>
      </c>
      <c r="I16" s="20">
        <v>0</v>
      </c>
      <c r="J16" s="20">
        <v>0</v>
      </c>
      <c r="K16" s="20">
        <v>0</v>
      </c>
      <c r="L16" s="66" t="s">
        <v>22</v>
      </c>
    </row>
    <row r="17" spans="1:12" ht="16.5" customHeight="1">
      <c r="A17" s="120"/>
      <c r="B17" s="124" t="s">
        <v>25</v>
      </c>
      <c r="C17" s="124"/>
      <c r="D17" s="124"/>
      <c r="E17" s="19">
        <f t="shared" si="1"/>
        <v>6</v>
      </c>
      <c r="F17" s="24">
        <v>0</v>
      </c>
      <c r="G17" s="20">
        <v>0</v>
      </c>
      <c r="H17" s="21">
        <v>0</v>
      </c>
      <c r="I17" s="20">
        <v>0</v>
      </c>
      <c r="J17" s="20">
        <v>0</v>
      </c>
      <c r="K17" s="20">
        <v>0</v>
      </c>
      <c r="L17" s="66">
        <v>0</v>
      </c>
    </row>
    <row r="18" spans="1:12" ht="16.5" customHeight="1">
      <c r="A18" s="120"/>
      <c r="B18" s="124" t="s">
        <v>26</v>
      </c>
      <c r="C18" s="124"/>
      <c r="D18" s="124"/>
      <c r="E18" s="19">
        <f t="shared" si="1"/>
        <v>7</v>
      </c>
      <c r="F18" s="24">
        <v>0</v>
      </c>
      <c r="G18" s="20" t="s">
        <v>22</v>
      </c>
      <c r="H18" s="20" t="s">
        <v>22</v>
      </c>
      <c r="I18" s="20" t="s">
        <v>22</v>
      </c>
      <c r="J18" s="20" t="s">
        <v>22</v>
      </c>
      <c r="K18" s="20" t="s">
        <v>22</v>
      </c>
      <c r="L18" s="66" t="s">
        <v>22</v>
      </c>
    </row>
    <row r="19" spans="1:12" ht="16.5" customHeight="1">
      <c r="A19" s="120"/>
      <c r="B19" s="124" t="s">
        <v>27</v>
      </c>
      <c r="C19" s="124"/>
      <c r="D19" s="124"/>
      <c r="E19" s="19">
        <f t="shared" si="1"/>
        <v>8</v>
      </c>
      <c r="F19" s="24">
        <v>1</v>
      </c>
      <c r="G19" s="20">
        <v>0</v>
      </c>
      <c r="H19" s="21">
        <v>0</v>
      </c>
      <c r="I19" s="20">
        <v>0</v>
      </c>
      <c r="J19" s="20">
        <v>0</v>
      </c>
      <c r="K19" s="20">
        <v>0</v>
      </c>
      <c r="L19" s="66">
        <v>0</v>
      </c>
    </row>
    <row r="20" spans="1:12" ht="16.5" customHeight="1">
      <c r="A20" s="120"/>
      <c r="B20" s="124" t="s">
        <v>28</v>
      </c>
      <c r="C20" s="124"/>
      <c r="D20" s="124"/>
      <c r="E20" s="19">
        <f t="shared" si="1"/>
        <v>9</v>
      </c>
      <c r="F20" s="24">
        <v>0</v>
      </c>
      <c r="G20" s="20">
        <v>0</v>
      </c>
      <c r="H20" s="21">
        <v>0</v>
      </c>
      <c r="I20" s="20">
        <v>0</v>
      </c>
      <c r="J20" s="20">
        <v>0</v>
      </c>
      <c r="K20" s="20">
        <v>0</v>
      </c>
      <c r="L20" s="66">
        <v>0</v>
      </c>
    </row>
    <row r="21" spans="1:12" ht="16.5" customHeight="1">
      <c r="A21" s="142" t="s">
        <v>20</v>
      </c>
      <c r="B21" s="124" t="s">
        <v>97</v>
      </c>
      <c r="C21" s="124"/>
      <c r="D21" s="124"/>
      <c r="E21" s="19">
        <f t="shared" si="1"/>
        <v>10</v>
      </c>
      <c r="F21" s="24">
        <v>0</v>
      </c>
      <c r="G21" s="20" t="s">
        <v>22</v>
      </c>
      <c r="H21" s="20" t="s">
        <v>22</v>
      </c>
      <c r="I21" s="20" t="s">
        <v>22</v>
      </c>
      <c r="J21" s="20" t="s">
        <v>22</v>
      </c>
      <c r="K21" s="20" t="s">
        <v>22</v>
      </c>
      <c r="L21" s="66" t="s">
        <v>22</v>
      </c>
    </row>
    <row r="22" spans="1:12" ht="16.5" customHeight="1">
      <c r="A22" s="143"/>
      <c r="B22" s="124" t="s">
        <v>98</v>
      </c>
      <c r="C22" s="124"/>
      <c r="D22" s="124"/>
      <c r="E22" s="19">
        <f t="shared" si="1"/>
        <v>11</v>
      </c>
      <c r="F22" s="24">
        <v>0</v>
      </c>
      <c r="G22" s="20" t="s">
        <v>22</v>
      </c>
      <c r="H22" s="20" t="s">
        <v>22</v>
      </c>
      <c r="I22" s="20" t="s">
        <v>22</v>
      </c>
      <c r="J22" s="20" t="s">
        <v>22</v>
      </c>
      <c r="K22" s="20" t="s">
        <v>22</v>
      </c>
      <c r="L22" s="66" t="s">
        <v>22</v>
      </c>
    </row>
    <row r="23" spans="1:12" ht="16.5" customHeight="1">
      <c r="A23" s="144"/>
      <c r="B23" s="124" t="s">
        <v>29</v>
      </c>
      <c r="C23" s="124"/>
      <c r="D23" s="124"/>
      <c r="E23" s="19">
        <f t="shared" si="1"/>
        <v>12</v>
      </c>
      <c r="F23" s="24">
        <v>0</v>
      </c>
      <c r="G23" s="20" t="s">
        <v>22</v>
      </c>
      <c r="H23" s="20" t="s">
        <v>22</v>
      </c>
      <c r="I23" s="20" t="s">
        <v>22</v>
      </c>
      <c r="J23" s="20" t="s">
        <v>22</v>
      </c>
      <c r="K23" s="20" t="s">
        <v>22</v>
      </c>
      <c r="L23" s="66" t="s">
        <v>22</v>
      </c>
    </row>
    <row r="24" spans="1:12" ht="16.5" customHeight="1">
      <c r="A24" s="113" t="s">
        <v>30</v>
      </c>
      <c r="B24" s="114"/>
      <c r="C24" s="114"/>
      <c r="D24" s="114"/>
      <c r="E24" s="19">
        <f t="shared" si="1"/>
        <v>13</v>
      </c>
      <c r="F24" s="24">
        <v>790</v>
      </c>
      <c r="G24" s="24">
        <v>28</v>
      </c>
      <c r="H24" s="25">
        <v>72</v>
      </c>
      <c r="I24" s="24">
        <v>51</v>
      </c>
      <c r="J24" s="24">
        <v>144</v>
      </c>
      <c r="K24" s="24">
        <v>26</v>
      </c>
      <c r="L24" s="68">
        <v>0</v>
      </c>
    </row>
    <row r="25" spans="1:12" ht="16.5" customHeight="1">
      <c r="A25" s="121" t="s">
        <v>31</v>
      </c>
      <c r="B25" s="122"/>
      <c r="C25" s="122"/>
      <c r="D25" s="122"/>
      <c r="E25" s="19">
        <f t="shared" si="1"/>
        <v>14</v>
      </c>
      <c r="F25" s="24">
        <v>786</v>
      </c>
      <c r="G25" s="24">
        <v>27</v>
      </c>
      <c r="H25" s="25">
        <v>72</v>
      </c>
      <c r="I25" s="24">
        <v>50</v>
      </c>
      <c r="J25" s="24">
        <v>144</v>
      </c>
      <c r="K25" s="24">
        <v>26</v>
      </c>
      <c r="L25" s="68">
        <v>0</v>
      </c>
    </row>
    <row r="26" spans="1:12" ht="16.5" customHeight="1">
      <c r="A26" s="142" t="s">
        <v>20</v>
      </c>
      <c r="B26" s="124" t="s">
        <v>32</v>
      </c>
      <c r="C26" s="124"/>
      <c r="D26" s="124"/>
      <c r="E26" s="19">
        <f t="shared" si="1"/>
        <v>15</v>
      </c>
      <c r="F26" s="24">
        <v>60</v>
      </c>
      <c r="G26" s="20">
        <v>17</v>
      </c>
      <c r="H26" s="20" t="s">
        <v>22</v>
      </c>
      <c r="I26" s="20">
        <v>0</v>
      </c>
      <c r="J26" s="20">
        <v>8</v>
      </c>
      <c r="K26" s="20">
        <v>0</v>
      </c>
      <c r="L26" s="66" t="s">
        <v>22</v>
      </c>
    </row>
    <row r="27" spans="1:12" ht="16.5" customHeight="1">
      <c r="A27" s="144"/>
      <c r="B27" s="124" t="s">
        <v>33</v>
      </c>
      <c r="C27" s="124"/>
      <c r="D27" s="124"/>
      <c r="E27" s="19">
        <f t="shared" si="1"/>
        <v>16</v>
      </c>
      <c r="F27" s="24">
        <v>0</v>
      </c>
      <c r="G27" s="20" t="s">
        <v>22</v>
      </c>
      <c r="H27" s="20" t="s">
        <v>22</v>
      </c>
      <c r="I27" s="20" t="s">
        <v>22</v>
      </c>
      <c r="J27" s="20" t="s">
        <v>22</v>
      </c>
      <c r="K27" s="20" t="s">
        <v>22</v>
      </c>
      <c r="L27" s="66" t="s">
        <v>22</v>
      </c>
    </row>
    <row r="28" spans="1:12" ht="16.5" customHeight="1">
      <c r="A28" s="142" t="s">
        <v>20</v>
      </c>
      <c r="B28" s="83" t="s">
        <v>34</v>
      </c>
      <c r="C28" s="84"/>
      <c r="D28" s="85"/>
      <c r="E28" s="19">
        <f t="shared" si="1"/>
        <v>17</v>
      </c>
      <c r="F28" s="24">
        <v>0</v>
      </c>
      <c r="G28" s="20">
        <v>0</v>
      </c>
      <c r="H28" s="20" t="s">
        <v>22</v>
      </c>
      <c r="I28" s="20">
        <v>0</v>
      </c>
      <c r="J28" s="20">
        <v>0</v>
      </c>
      <c r="K28" s="20" t="s">
        <v>22</v>
      </c>
      <c r="L28" s="66" t="s">
        <v>22</v>
      </c>
    </row>
    <row r="29" spans="1:12" ht="16.5" customHeight="1">
      <c r="A29" s="143"/>
      <c r="B29" s="26" t="s">
        <v>20</v>
      </c>
      <c r="C29" s="111" t="s">
        <v>35</v>
      </c>
      <c r="D29" s="111"/>
      <c r="E29" s="19">
        <f t="shared" si="1"/>
        <v>18</v>
      </c>
      <c r="F29" s="24">
        <v>0</v>
      </c>
      <c r="G29" s="20">
        <v>0</v>
      </c>
      <c r="H29" s="20" t="s">
        <v>22</v>
      </c>
      <c r="I29" s="20">
        <v>0</v>
      </c>
      <c r="J29" s="20">
        <v>0</v>
      </c>
      <c r="K29" s="20" t="s">
        <v>22</v>
      </c>
      <c r="L29" s="66" t="s">
        <v>22</v>
      </c>
    </row>
    <row r="30" spans="1:12" ht="16.5" customHeight="1">
      <c r="A30" s="143"/>
      <c r="B30" s="83" t="s">
        <v>36</v>
      </c>
      <c r="C30" s="84"/>
      <c r="D30" s="85"/>
      <c r="E30" s="19">
        <f t="shared" si="1"/>
        <v>19</v>
      </c>
      <c r="F30" s="24">
        <v>0</v>
      </c>
      <c r="G30" s="20">
        <v>0</v>
      </c>
      <c r="H30" s="20" t="s">
        <v>22</v>
      </c>
      <c r="I30" s="20">
        <v>0</v>
      </c>
      <c r="J30" s="20">
        <v>0</v>
      </c>
      <c r="K30" s="20" t="s">
        <v>22</v>
      </c>
      <c r="L30" s="66" t="s">
        <v>22</v>
      </c>
    </row>
    <row r="31" spans="1:12" ht="16.5" customHeight="1">
      <c r="A31" s="144"/>
      <c r="B31" s="26" t="s">
        <v>20</v>
      </c>
      <c r="C31" s="111" t="s">
        <v>35</v>
      </c>
      <c r="D31" s="111"/>
      <c r="E31" s="19">
        <f t="shared" si="1"/>
        <v>20</v>
      </c>
      <c r="F31" s="24">
        <v>0</v>
      </c>
      <c r="G31" s="20">
        <v>0</v>
      </c>
      <c r="H31" s="20" t="s">
        <v>22</v>
      </c>
      <c r="I31" s="20">
        <v>0</v>
      </c>
      <c r="J31" s="20">
        <v>0</v>
      </c>
      <c r="K31" s="20" t="s">
        <v>22</v>
      </c>
      <c r="L31" s="66" t="s">
        <v>22</v>
      </c>
    </row>
    <row r="32" spans="1:12" ht="16.5" customHeight="1">
      <c r="A32" s="54" t="s">
        <v>20</v>
      </c>
      <c r="B32" s="83" t="s">
        <v>91</v>
      </c>
      <c r="C32" s="84"/>
      <c r="D32" s="85"/>
      <c r="E32" s="19">
        <f t="shared" si="1"/>
        <v>21</v>
      </c>
      <c r="F32" s="24">
        <v>564</v>
      </c>
      <c r="G32" s="20">
        <v>8</v>
      </c>
      <c r="H32" s="20" t="s">
        <v>22</v>
      </c>
      <c r="I32" s="20">
        <v>50</v>
      </c>
      <c r="J32" s="20">
        <v>119</v>
      </c>
      <c r="K32" s="20">
        <v>25</v>
      </c>
      <c r="L32" s="66" t="s">
        <v>22</v>
      </c>
    </row>
    <row r="33" spans="1:12" ht="16.5" customHeight="1">
      <c r="A33" s="54" t="s">
        <v>20</v>
      </c>
      <c r="B33" s="83" t="s">
        <v>37</v>
      </c>
      <c r="C33" s="84"/>
      <c r="D33" s="85"/>
      <c r="E33" s="19">
        <f t="shared" si="1"/>
        <v>22</v>
      </c>
      <c r="F33" s="24">
        <v>0</v>
      </c>
      <c r="G33" s="20">
        <v>0</v>
      </c>
      <c r="H33" s="20" t="s">
        <v>22</v>
      </c>
      <c r="I33" s="20" t="s">
        <v>22</v>
      </c>
      <c r="J33" s="20">
        <v>0</v>
      </c>
      <c r="K33" s="20" t="s">
        <v>22</v>
      </c>
      <c r="L33" s="66" t="s">
        <v>22</v>
      </c>
    </row>
    <row r="34" spans="1:12" ht="16.5" customHeight="1">
      <c r="A34" s="142" t="s">
        <v>20</v>
      </c>
      <c r="B34" s="124" t="s">
        <v>115</v>
      </c>
      <c r="C34" s="124"/>
      <c r="D34" s="124"/>
      <c r="E34" s="19">
        <f t="shared" si="1"/>
        <v>23</v>
      </c>
      <c r="F34" s="24">
        <v>0</v>
      </c>
      <c r="G34" s="20">
        <v>0</v>
      </c>
      <c r="H34" s="20">
        <v>0</v>
      </c>
      <c r="I34" s="20">
        <v>0</v>
      </c>
      <c r="J34" s="20">
        <v>0</v>
      </c>
      <c r="K34" s="20">
        <v>0</v>
      </c>
      <c r="L34" s="66">
        <v>0</v>
      </c>
    </row>
    <row r="35" spans="1:12" ht="16.5" customHeight="1">
      <c r="A35" s="143"/>
      <c r="B35" s="145" t="s">
        <v>38</v>
      </c>
      <c r="C35" s="83" t="s">
        <v>39</v>
      </c>
      <c r="D35" s="126"/>
      <c r="E35" s="19">
        <f t="shared" si="1"/>
        <v>24</v>
      </c>
      <c r="F35" s="24">
        <v>0</v>
      </c>
      <c r="G35" s="21" t="s">
        <v>22</v>
      </c>
      <c r="H35" s="21" t="s">
        <v>22</v>
      </c>
      <c r="I35" s="21" t="s">
        <v>22</v>
      </c>
      <c r="J35" s="21" t="s">
        <v>22</v>
      </c>
      <c r="K35" s="20" t="s">
        <v>22</v>
      </c>
      <c r="L35" s="66" t="s">
        <v>22</v>
      </c>
    </row>
    <row r="36" spans="1:12" ht="16.5" customHeight="1">
      <c r="A36" s="143"/>
      <c r="B36" s="146"/>
      <c r="C36" s="83" t="s">
        <v>40</v>
      </c>
      <c r="D36" s="126"/>
      <c r="E36" s="19">
        <f t="shared" si="1"/>
        <v>25</v>
      </c>
      <c r="F36" s="24">
        <v>0</v>
      </c>
      <c r="G36" s="21" t="s">
        <v>22</v>
      </c>
      <c r="H36" s="21" t="s">
        <v>22</v>
      </c>
      <c r="I36" s="21" t="s">
        <v>22</v>
      </c>
      <c r="J36" s="21" t="s">
        <v>22</v>
      </c>
      <c r="K36" s="20" t="s">
        <v>22</v>
      </c>
      <c r="L36" s="66" t="s">
        <v>22</v>
      </c>
    </row>
    <row r="37" spans="1:12" ht="16.5" customHeight="1">
      <c r="A37" s="143"/>
      <c r="B37" s="146"/>
      <c r="C37" s="83" t="s">
        <v>24</v>
      </c>
      <c r="D37" s="126"/>
      <c r="E37" s="19">
        <f t="shared" si="1"/>
        <v>26</v>
      </c>
      <c r="F37" s="24">
        <v>0</v>
      </c>
      <c r="G37" s="21">
        <v>0</v>
      </c>
      <c r="H37" s="21">
        <v>0</v>
      </c>
      <c r="I37" s="20">
        <v>0</v>
      </c>
      <c r="J37" s="20">
        <v>0</v>
      </c>
      <c r="K37" s="20">
        <v>0</v>
      </c>
      <c r="L37" s="66">
        <v>0</v>
      </c>
    </row>
    <row r="38" spans="1:12" ht="16.5" customHeight="1">
      <c r="A38" s="143"/>
      <c r="B38" s="146"/>
      <c r="C38" s="83" t="s">
        <v>25</v>
      </c>
      <c r="D38" s="126"/>
      <c r="E38" s="19">
        <f t="shared" si="1"/>
        <v>27</v>
      </c>
      <c r="F38" s="24">
        <v>0</v>
      </c>
      <c r="G38" s="20">
        <v>0</v>
      </c>
      <c r="H38" s="21">
        <v>0</v>
      </c>
      <c r="I38" s="20">
        <v>0</v>
      </c>
      <c r="J38" s="20">
        <v>0</v>
      </c>
      <c r="K38" s="20">
        <v>0</v>
      </c>
      <c r="L38" s="66">
        <v>0</v>
      </c>
    </row>
    <row r="39" spans="1:12" ht="16.5" customHeight="1">
      <c r="A39" s="143"/>
      <c r="B39" s="146"/>
      <c r="C39" s="83" t="s">
        <v>41</v>
      </c>
      <c r="D39" s="126"/>
      <c r="E39" s="19">
        <f t="shared" si="1"/>
        <v>28</v>
      </c>
      <c r="F39" s="24">
        <v>0</v>
      </c>
      <c r="G39" s="20">
        <v>0</v>
      </c>
      <c r="H39" s="21">
        <v>0</v>
      </c>
      <c r="I39" s="20">
        <v>0</v>
      </c>
      <c r="J39" s="20">
        <v>0</v>
      </c>
      <c r="K39" s="20">
        <v>0</v>
      </c>
      <c r="L39" s="66">
        <v>0</v>
      </c>
    </row>
    <row r="40" spans="1:12" ht="16.5" customHeight="1">
      <c r="A40" s="143"/>
      <c r="B40" s="147"/>
      <c r="C40" s="83" t="s">
        <v>42</v>
      </c>
      <c r="D40" s="126"/>
      <c r="E40" s="19">
        <f t="shared" si="1"/>
        <v>29</v>
      </c>
      <c r="F40" s="24">
        <v>0</v>
      </c>
      <c r="G40" s="20">
        <v>0</v>
      </c>
      <c r="H40" s="21">
        <v>0</v>
      </c>
      <c r="I40" s="20">
        <v>0</v>
      </c>
      <c r="J40" s="20">
        <v>0</v>
      </c>
      <c r="K40" s="20">
        <v>0</v>
      </c>
      <c r="L40" s="66">
        <v>0</v>
      </c>
    </row>
    <row r="41" spans="1:12" ht="16.5" customHeight="1">
      <c r="A41" s="144"/>
      <c r="B41" s="126" t="s">
        <v>43</v>
      </c>
      <c r="C41" s="124"/>
      <c r="D41" s="124"/>
      <c r="E41" s="19">
        <f t="shared" si="1"/>
        <v>30</v>
      </c>
      <c r="F41" s="24">
        <v>0</v>
      </c>
      <c r="G41" s="20" t="s">
        <v>22</v>
      </c>
      <c r="H41" s="20" t="s">
        <v>22</v>
      </c>
      <c r="I41" s="20" t="s">
        <v>22</v>
      </c>
      <c r="J41" s="20" t="s">
        <v>22</v>
      </c>
      <c r="K41" s="20" t="s">
        <v>22</v>
      </c>
      <c r="L41" s="66" t="s">
        <v>22</v>
      </c>
    </row>
    <row r="42" spans="1:12" ht="16.5" customHeight="1">
      <c r="A42" s="139" t="s">
        <v>96</v>
      </c>
      <c r="B42" s="132"/>
      <c r="C42" s="132"/>
      <c r="D42" s="133"/>
      <c r="E42" s="19">
        <f t="shared" si="1"/>
        <v>31</v>
      </c>
      <c r="F42" s="24">
        <v>11</v>
      </c>
      <c r="G42" s="20">
        <v>1</v>
      </c>
      <c r="H42" s="20" t="s">
        <v>22</v>
      </c>
      <c r="I42" s="20">
        <v>0</v>
      </c>
      <c r="J42" s="20">
        <v>1</v>
      </c>
      <c r="K42" s="20">
        <v>0</v>
      </c>
      <c r="L42" s="66" t="s">
        <v>22</v>
      </c>
    </row>
    <row r="43" spans="1:12" ht="16.5" customHeight="1">
      <c r="A43" s="134" t="s">
        <v>99</v>
      </c>
      <c r="B43" s="135"/>
      <c r="C43" s="135"/>
      <c r="D43" s="136"/>
      <c r="E43" s="19">
        <f t="shared" si="1"/>
        <v>32</v>
      </c>
      <c r="F43" s="24">
        <v>1</v>
      </c>
      <c r="G43" s="20">
        <v>0</v>
      </c>
      <c r="H43" s="20">
        <v>0</v>
      </c>
      <c r="I43" s="20">
        <v>0</v>
      </c>
      <c r="J43" s="20">
        <v>0</v>
      </c>
      <c r="K43" s="20">
        <v>0</v>
      </c>
      <c r="L43" s="66">
        <v>0</v>
      </c>
    </row>
    <row r="44" spans="1:12" ht="16.5" customHeight="1">
      <c r="A44" s="134" t="s">
        <v>100</v>
      </c>
      <c r="B44" s="135"/>
      <c r="C44" s="135"/>
      <c r="D44" s="136"/>
      <c r="E44" s="19">
        <f t="shared" si="1"/>
        <v>33</v>
      </c>
      <c r="F44" s="24">
        <v>1</v>
      </c>
      <c r="G44" s="20">
        <v>0</v>
      </c>
      <c r="H44" s="20">
        <v>0</v>
      </c>
      <c r="I44" s="20">
        <v>0</v>
      </c>
      <c r="J44" s="20">
        <v>0</v>
      </c>
      <c r="K44" s="20">
        <v>0</v>
      </c>
      <c r="L44" s="66">
        <v>0</v>
      </c>
    </row>
    <row r="45" spans="1:12" ht="16.5" customHeight="1">
      <c r="A45" s="134" t="s">
        <v>101</v>
      </c>
      <c r="B45" s="135"/>
      <c r="C45" s="135"/>
      <c r="D45" s="136"/>
      <c r="E45" s="19">
        <f t="shared" ref="E45:E73" si="2">E44+1</f>
        <v>34</v>
      </c>
      <c r="F45" s="24">
        <v>1</v>
      </c>
      <c r="G45" s="20">
        <v>0</v>
      </c>
      <c r="H45" s="20">
        <v>0</v>
      </c>
      <c r="I45" s="20">
        <v>0</v>
      </c>
      <c r="J45" s="20">
        <v>0</v>
      </c>
      <c r="K45" s="20">
        <v>0</v>
      </c>
      <c r="L45" s="66">
        <v>0</v>
      </c>
    </row>
    <row r="46" spans="1:12" ht="16.5" customHeight="1">
      <c r="A46" s="121" t="s">
        <v>44</v>
      </c>
      <c r="B46" s="122"/>
      <c r="C46" s="122"/>
      <c r="D46" s="122"/>
      <c r="E46" s="19">
        <f t="shared" si="2"/>
        <v>35</v>
      </c>
      <c r="F46" s="24">
        <v>822</v>
      </c>
      <c r="G46" s="20">
        <v>34</v>
      </c>
      <c r="H46" s="20">
        <v>94</v>
      </c>
      <c r="I46" s="20">
        <v>55</v>
      </c>
      <c r="J46" s="20">
        <v>151</v>
      </c>
      <c r="K46" s="20">
        <v>26</v>
      </c>
      <c r="L46" s="66">
        <v>0</v>
      </c>
    </row>
    <row r="47" spans="1:12" ht="16.5" customHeight="1">
      <c r="A47" s="120" t="s">
        <v>38</v>
      </c>
      <c r="B47" s="124" t="s">
        <v>45</v>
      </c>
      <c r="C47" s="124"/>
      <c r="D47" s="124"/>
      <c r="E47" s="19">
        <f t="shared" si="2"/>
        <v>36</v>
      </c>
      <c r="F47" s="24">
        <v>25</v>
      </c>
      <c r="G47" s="20">
        <v>1</v>
      </c>
      <c r="H47" s="20" t="s">
        <v>22</v>
      </c>
      <c r="I47" s="20">
        <v>1</v>
      </c>
      <c r="J47" s="20">
        <v>4</v>
      </c>
      <c r="K47" s="20">
        <v>1</v>
      </c>
      <c r="L47" s="66" t="s">
        <v>22</v>
      </c>
    </row>
    <row r="48" spans="1:12" ht="16.5" customHeight="1">
      <c r="A48" s="120"/>
      <c r="B48" s="83" t="s">
        <v>46</v>
      </c>
      <c r="C48" s="125"/>
      <c r="D48" s="126"/>
      <c r="E48" s="19">
        <f t="shared" si="2"/>
        <v>37</v>
      </c>
      <c r="F48" s="24">
        <v>41</v>
      </c>
      <c r="G48" s="20">
        <v>13</v>
      </c>
      <c r="H48" s="20" t="s">
        <v>22</v>
      </c>
      <c r="I48" s="20">
        <v>0</v>
      </c>
      <c r="J48" s="20">
        <v>9</v>
      </c>
      <c r="K48" s="20">
        <v>0</v>
      </c>
      <c r="L48" s="66" t="s">
        <v>22</v>
      </c>
    </row>
    <row r="49" spans="1:12" ht="16.5" customHeight="1">
      <c r="A49" s="120"/>
      <c r="B49" s="124" t="s">
        <v>47</v>
      </c>
      <c r="C49" s="124"/>
      <c r="D49" s="124"/>
      <c r="E49" s="19">
        <f t="shared" si="2"/>
        <v>38</v>
      </c>
      <c r="F49" s="24">
        <v>576</v>
      </c>
      <c r="G49" s="20">
        <v>10</v>
      </c>
      <c r="H49" s="20">
        <v>84</v>
      </c>
      <c r="I49" s="20">
        <v>51</v>
      </c>
      <c r="J49" s="20">
        <v>99</v>
      </c>
      <c r="K49" s="20">
        <v>20</v>
      </c>
      <c r="L49" s="66">
        <v>0</v>
      </c>
    </row>
    <row r="50" spans="1:12" ht="17.25" customHeight="1">
      <c r="A50" s="120"/>
      <c r="B50" s="124" t="s">
        <v>48</v>
      </c>
      <c r="C50" s="124"/>
      <c r="D50" s="124"/>
      <c r="E50" s="19">
        <f t="shared" si="2"/>
        <v>39</v>
      </c>
      <c r="F50" s="24">
        <v>12</v>
      </c>
      <c r="G50" s="20">
        <v>0</v>
      </c>
      <c r="H50" s="20" t="s">
        <v>22</v>
      </c>
      <c r="I50" s="20">
        <v>0</v>
      </c>
      <c r="J50" s="20">
        <v>3</v>
      </c>
      <c r="K50" s="20">
        <v>1</v>
      </c>
      <c r="L50" s="66" t="s">
        <v>22</v>
      </c>
    </row>
    <row r="51" spans="1:12" ht="17.25" customHeight="1">
      <c r="A51" s="120"/>
      <c r="B51" s="124" t="s">
        <v>49</v>
      </c>
      <c r="C51" s="124"/>
      <c r="D51" s="124"/>
      <c r="E51" s="19">
        <f t="shared" si="2"/>
        <v>40</v>
      </c>
      <c r="F51" s="24">
        <v>19</v>
      </c>
      <c r="G51" s="20">
        <v>2</v>
      </c>
      <c r="H51" s="20" t="s">
        <v>22</v>
      </c>
      <c r="I51" s="20">
        <v>0</v>
      </c>
      <c r="J51" s="20">
        <v>5</v>
      </c>
      <c r="K51" s="20">
        <v>1</v>
      </c>
      <c r="L51" s="66" t="s">
        <v>22</v>
      </c>
    </row>
    <row r="52" spans="1:12" ht="16.5" customHeight="1">
      <c r="A52" s="120"/>
      <c r="B52" s="124" t="s">
        <v>50</v>
      </c>
      <c r="C52" s="124"/>
      <c r="D52" s="124"/>
      <c r="E52" s="19">
        <f t="shared" si="2"/>
        <v>41</v>
      </c>
      <c r="F52" s="24">
        <v>22</v>
      </c>
      <c r="G52" s="20">
        <v>1</v>
      </c>
      <c r="H52" s="20" t="s">
        <v>22</v>
      </c>
      <c r="I52" s="20">
        <v>0</v>
      </c>
      <c r="J52" s="20">
        <v>7</v>
      </c>
      <c r="K52" s="20">
        <v>0</v>
      </c>
      <c r="L52" s="66" t="s">
        <v>22</v>
      </c>
    </row>
    <row r="53" spans="1:12" ht="16.5" customHeight="1">
      <c r="A53" s="120"/>
      <c r="B53" s="124" t="s">
        <v>93</v>
      </c>
      <c r="C53" s="124"/>
      <c r="D53" s="124"/>
      <c r="E53" s="19">
        <f t="shared" si="2"/>
        <v>42</v>
      </c>
      <c r="F53" s="24">
        <v>0</v>
      </c>
      <c r="G53" s="20">
        <v>0</v>
      </c>
      <c r="H53" s="20">
        <v>0</v>
      </c>
      <c r="I53" s="20">
        <v>0</v>
      </c>
      <c r="J53" s="20">
        <v>0</v>
      </c>
      <c r="K53" s="20">
        <v>0</v>
      </c>
      <c r="L53" s="66">
        <v>0</v>
      </c>
    </row>
    <row r="54" spans="1:12" ht="16.5" customHeight="1">
      <c r="A54" s="120"/>
      <c r="B54" s="124" t="s">
        <v>51</v>
      </c>
      <c r="C54" s="124"/>
      <c r="D54" s="124"/>
      <c r="E54" s="19">
        <f t="shared" si="2"/>
        <v>43</v>
      </c>
      <c r="F54" s="24">
        <v>18</v>
      </c>
      <c r="G54" s="20">
        <v>0</v>
      </c>
      <c r="H54" s="20">
        <v>0</v>
      </c>
      <c r="I54" s="20">
        <v>2</v>
      </c>
      <c r="J54" s="20">
        <v>3</v>
      </c>
      <c r="K54" s="20">
        <v>0</v>
      </c>
      <c r="L54" s="66">
        <v>0</v>
      </c>
    </row>
    <row r="55" spans="1:12" ht="16.5" customHeight="1">
      <c r="A55" s="120"/>
      <c r="B55" s="124" t="s">
        <v>52</v>
      </c>
      <c r="C55" s="124"/>
      <c r="D55" s="124"/>
      <c r="E55" s="19">
        <f t="shared" si="2"/>
        <v>44</v>
      </c>
      <c r="F55" s="24">
        <v>1</v>
      </c>
      <c r="G55" s="20">
        <v>0</v>
      </c>
      <c r="H55" s="20">
        <v>0</v>
      </c>
      <c r="I55" s="20">
        <v>0</v>
      </c>
      <c r="J55" s="20">
        <v>0</v>
      </c>
      <c r="K55" s="20">
        <v>0</v>
      </c>
      <c r="L55" s="66">
        <v>0</v>
      </c>
    </row>
    <row r="56" spans="1:12" ht="16.5" customHeight="1">
      <c r="A56" s="120"/>
      <c r="B56" s="124" t="s">
        <v>53</v>
      </c>
      <c r="C56" s="124"/>
      <c r="D56" s="124"/>
      <c r="E56" s="19">
        <f t="shared" si="2"/>
        <v>45</v>
      </c>
      <c r="F56" s="24">
        <v>7</v>
      </c>
      <c r="G56" s="20">
        <v>0</v>
      </c>
      <c r="H56" s="20">
        <v>1</v>
      </c>
      <c r="I56" s="20">
        <v>0</v>
      </c>
      <c r="J56" s="20">
        <v>2</v>
      </c>
      <c r="K56" s="20">
        <v>0</v>
      </c>
      <c r="L56" s="66">
        <v>0</v>
      </c>
    </row>
    <row r="57" spans="1:12" ht="16.5" customHeight="1">
      <c r="A57" s="120"/>
      <c r="B57" s="124" t="s">
        <v>54</v>
      </c>
      <c r="C57" s="124"/>
      <c r="D57" s="124"/>
      <c r="E57" s="19">
        <f t="shared" si="2"/>
        <v>46</v>
      </c>
      <c r="F57" s="24">
        <v>0</v>
      </c>
      <c r="G57" s="20" t="s">
        <v>22</v>
      </c>
      <c r="H57" s="20" t="s">
        <v>22</v>
      </c>
      <c r="I57" s="20" t="s">
        <v>22</v>
      </c>
      <c r="J57" s="20" t="s">
        <v>22</v>
      </c>
      <c r="K57" s="20" t="s">
        <v>22</v>
      </c>
      <c r="L57" s="66" t="s">
        <v>22</v>
      </c>
    </row>
    <row r="58" spans="1:12" ht="16.5" customHeight="1">
      <c r="A58" s="120"/>
      <c r="B58" s="124" t="s">
        <v>55</v>
      </c>
      <c r="C58" s="124"/>
      <c r="D58" s="124"/>
      <c r="E58" s="19">
        <f t="shared" si="2"/>
        <v>47</v>
      </c>
      <c r="F58" s="24">
        <v>22</v>
      </c>
      <c r="G58" s="20">
        <v>2</v>
      </c>
      <c r="H58" s="20">
        <v>4</v>
      </c>
      <c r="I58" s="20">
        <v>0</v>
      </c>
      <c r="J58" s="20">
        <v>2</v>
      </c>
      <c r="K58" s="20">
        <v>1</v>
      </c>
      <c r="L58" s="66">
        <v>0</v>
      </c>
    </row>
    <row r="59" spans="1:12" ht="16.5" customHeight="1">
      <c r="A59" s="120"/>
      <c r="B59" s="124" t="s">
        <v>56</v>
      </c>
      <c r="C59" s="124"/>
      <c r="D59" s="124"/>
      <c r="E59" s="19">
        <f t="shared" si="2"/>
        <v>48</v>
      </c>
      <c r="F59" s="24">
        <v>66</v>
      </c>
      <c r="G59" s="20">
        <v>4</v>
      </c>
      <c r="H59" s="20">
        <v>3</v>
      </c>
      <c r="I59" s="20">
        <v>0</v>
      </c>
      <c r="J59" s="20">
        <v>16</v>
      </c>
      <c r="K59" s="20">
        <v>1</v>
      </c>
      <c r="L59" s="66">
        <v>0</v>
      </c>
    </row>
    <row r="60" spans="1:12" ht="16.5" customHeight="1">
      <c r="A60" s="120"/>
      <c r="B60" s="83" t="s">
        <v>57</v>
      </c>
      <c r="C60" s="125"/>
      <c r="D60" s="126"/>
      <c r="E60" s="19">
        <f t="shared" si="2"/>
        <v>49</v>
      </c>
      <c r="F60" s="24">
        <v>0</v>
      </c>
      <c r="G60" s="20" t="s">
        <v>22</v>
      </c>
      <c r="H60" s="20" t="s">
        <v>22</v>
      </c>
      <c r="I60" s="20" t="s">
        <v>22</v>
      </c>
      <c r="J60" s="20" t="s">
        <v>22</v>
      </c>
      <c r="K60" s="20" t="s">
        <v>22</v>
      </c>
      <c r="L60" s="66" t="s">
        <v>22</v>
      </c>
    </row>
    <row r="61" spans="1:12" ht="16.5" customHeight="1">
      <c r="A61" s="120"/>
      <c r="B61" s="83" t="s">
        <v>58</v>
      </c>
      <c r="C61" s="125"/>
      <c r="D61" s="126"/>
      <c r="E61" s="19">
        <f t="shared" si="2"/>
        <v>50</v>
      </c>
      <c r="F61" s="24">
        <v>0</v>
      </c>
      <c r="G61" s="20" t="s">
        <v>22</v>
      </c>
      <c r="H61" s="20" t="s">
        <v>22</v>
      </c>
      <c r="I61" s="20" t="s">
        <v>22</v>
      </c>
      <c r="J61" s="20" t="s">
        <v>22</v>
      </c>
      <c r="K61" s="20" t="s">
        <v>22</v>
      </c>
      <c r="L61" s="66" t="s">
        <v>22</v>
      </c>
    </row>
    <row r="62" spans="1:12" ht="16.5" customHeight="1">
      <c r="A62" s="120"/>
      <c r="B62" s="83" t="s">
        <v>59</v>
      </c>
      <c r="C62" s="132"/>
      <c r="D62" s="133"/>
      <c r="E62" s="19">
        <f t="shared" si="2"/>
        <v>51</v>
      </c>
      <c r="F62" s="24">
        <v>0</v>
      </c>
      <c r="G62" s="20" t="s">
        <v>22</v>
      </c>
      <c r="H62" s="20" t="s">
        <v>22</v>
      </c>
      <c r="I62" s="20" t="s">
        <v>22</v>
      </c>
      <c r="J62" s="20" t="s">
        <v>22</v>
      </c>
      <c r="K62" s="20" t="s">
        <v>22</v>
      </c>
      <c r="L62" s="66" t="s">
        <v>22</v>
      </c>
    </row>
    <row r="63" spans="1:12" ht="16.5" customHeight="1">
      <c r="A63" s="120"/>
      <c r="B63" s="83" t="s">
        <v>60</v>
      </c>
      <c r="C63" s="125"/>
      <c r="D63" s="126"/>
      <c r="E63" s="19">
        <f t="shared" si="2"/>
        <v>52</v>
      </c>
      <c r="F63" s="24">
        <v>0</v>
      </c>
      <c r="G63" s="20" t="s">
        <v>22</v>
      </c>
      <c r="H63" s="20" t="s">
        <v>22</v>
      </c>
      <c r="I63" s="20" t="s">
        <v>22</v>
      </c>
      <c r="J63" s="20" t="s">
        <v>22</v>
      </c>
      <c r="K63" s="20" t="s">
        <v>22</v>
      </c>
      <c r="L63" s="66" t="s">
        <v>22</v>
      </c>
    </row>
    <row r="64" spans="1:12" ht="16.5" customHeight="1">
      <c r="A64" s="120"/>
      <c r="B64" s="83" t="s">
        <v>61</v>
      </c>
      <c r="C64" s="125"/>
      <c r="D64" s="126"/>
      <c r="E64" s="19">
        <f t="shared" si="2"/>
        <v>53</v>
      </c>
      <c r="F64" s="24">
        <v>0</v>
      </c>
      <c r="G64" s="20" t="s">
        <v>22</v>
      </c>
      <c r="H64" s="20" t="s">
        <v>22</v>
      </c>
      <c r="I64" s="20" t="s">
        <v>22</v>
      </c>
      <c r="J64" s="20" t="s">
        <v>22</v>
      </c>
      <c r="K64" s="20" t="s">
        <v>22</v>
      </c>
      <c r="L64" s="66" t="s">
        <v>22</v>
      </c>
    </row>
    <row r="65" spans="1:12" ht="16.5" customHeight="1">
      <c r="A65" s="120"/>
      <c r="B65" s="83" t="s">
        <v>62</v>
      </c>
      <c r="C65" s="125"/>
      <c r="D65" s="126"/>
      <c r="E65" s="19">
        <f t="shared" si="2"/>
        <v>54</v>
      </c>
      <c r="F65" s="24">
        <v>0</v>
      </c>
      <c r="G65" s="20" t="s">
        <v>22</v>
      </c>
      <c r="H65" s="20" t="s">
        <v>22</v>
      </c>
      <c r="I65" s="20" t="s">
        <v>22</v>
      </c>
      <c r="J65" s="20" t="s">
        <v>22</v>
      </c>
      <c r="K65" s="20" t="s">
        <v>22</v>
      </c>
      <c r="L65" s="66" t="s">
        <v>22</v>
      </c>
    </row>
    <row r="66" spans="1:12" ht="16.5" customHeight="1">
      <c r="A66" s="120"/>
      <c r="B66" s="124" t="s">
        <v>63</v>
      </c>
      <c r="C66" s="124"/>
      <c r="D66" s="124"/>
      <c r="E66" s="19">
        <f t="shared" si="2"/>
        <v>55</v>
      </c>
      <c r="F66" s="24">
        <v>13</v>
      </c>
      <c r="G66" s="20">
        <v>1</v>
      </c>
      <c r="H66" s="20">
        <v>2</v>
      </c>
      <c r="I66" s="20">
        <v>1</v>
      </c>
      <c r="J66" s="20">
        <v>1</v>
      </c>
      <c r="K66" s="20">
        <v>1</v>
      </c>
      <c r="L66" s="66">
        <v>0</v>
      </c>
    </row>
    <row r="67" spans="1:12" ht="16.5" customHeight="1">
      <c r="A67" s="120" t="s">
        <v>38</v>
      </c>
      <c r="B67" s="124" t="s">
        <v>64</v>
      </c>
      <c r="C67" s="124"/>
      <c r="D67" s="124"/>
      <c r="E67" s="19">
        <f t="shared" si="2"/>
        <v>56</v>
      </c>
      <c r="F67" s="24">
        <v>615</v>
      </c>
      <c r="G67" s="20">
        <v>28</v>
      </c>
      <c r="H67" s="20">
        <v>50</v>
      </c>
      <c r="I67" s="20">
        <v>41</v>
      </c>
      <c r="J67" s="20">
        <v>114</v>
      </c>
      <c r="K67" s="20">
        <v>23</v>
      </c>
      <c r="L67" s="66">
        <v>0</v>
      </c>
    </row>
    <row r="68" spans="1:12" ht="16.5" customHeight="1">
      <c r="A68" s="120"/>
      <c r="B68" s="124" t="s">
        <v>65</v>
      </c>
      <c r="C68" s="124"/>
      <c r="D68" s="124"/>
      <c r="E68" s="19">
        <f t="shared" si="2"/>
        <v>57</v>
      </c>
      <c r="F68" s="24">
        <v>146</v>
      </c>
      <c r="G68" s="20">
        <v>5</v>
      </c>
      <c r="H68" s="20">
        <v>31</v>
      </c>
      <c r="I68" s="20">
        <v>14</v>
      </c>
      <c r="J68" s="20">
        <v>28</v>
      </c>
      <c r="K68" s="20">
        <v>3</v>
      </c>
      <c r="L68" s="66">
        <v>0</v>
      </c>
    </row>
    <row r="69" spans="1:12" ht="16.5" customHeight="1">
      <c r="A69" s="120"/>
      <c r="B69" s="124" t="s">
        <v>66</v>
      </c>
      <c r="C69" s="124"/>
      <c r="D69" s="124"/>
      <c r="E69" s="19">
        <f t="shared" si="2"/>
        <v>58</v>
      </c>
      <c r="F69" s="24">
        <v>38</v>
      </c>
      <c r="G69" s="20">
        <v>0</v>
      </c>
      <c r="H69" s="20">
        <v>10</v>
      </c>
      <c r="I69" s="20">
        <v>0</v>
      </c>
      <c r="J69" s="20">
        <v>3</v>
      </c>
      <c r="K69" s="20">
        <v>0</v>
      </c>
      <c r="L69" s="66">
        <v>0</v>
      </c>
    </row>
    <row r="70" spans="1:12" ht="16.5" customHeight="1">
      <c r="A70" s="120"/>
      <c r="B70" s="124" t="s">
        <v>67</v>
      </c>
      <c r="C70" s="124"/>
      <c r="D70" s="124"/>
      <c r="E70" s="19">
        <f t="shared" si="2"/>
        <v>59</v>
      </c>
      <c r="F70" s="24">
        <v>14</v>
      </c>
      <c r="G70" s="20">
        <v>0</v>
      </c>
      <c r="H70" s="20">
        <v>3</v>
      </c>
      <c r="I70" s="20">
        <v>0</v>
      </c>
      <c r="J70" s="20">
        <v>3</v>
      </c>
      <c r="K70" s="20">
        <v>0</v>
      </c>
      <c r="L70" s="66">
        <v>0</v>
      </c>
    </row>
    <row r="71" spans="1:12" ht="16.5" customHeight="1">
      <c r="A71" s="120"/>
      <c r="B71" s="124" t="s">
        <v>68</v>
      </c>
      <c r="C71" s="124"/>
      <c r="D71" s="124"/>
      <c r="E71" s="19">
        <f t="shared" si="2"/>
        <v>60</v>
      </c>
      <c r="F71" s="24">
        <v>5</v>
      </c>
      <c r="G71" s="20">
        <v>0</v>
      </c>
      <c r="H71" s="20">
        <v>0</v>
      </c>
      <c r="I71" s="20">
        <v>0</v>
      </c>
      <c r="J71" s="20">
        <v>1</v>
      </c>
      <c r="K71" s="20">
        <v>0</v>
      </c>
      <c r="L71" s="66">
        <v>0</v>
      </c>
    </row>
    <row r="72" spans="1:12" ht="16.5" customHeight="1">
      <c r="A72" s="120"/>
      <c r="B72" s="124" t="s">
        <v>69</v>
      </c>
      <c r="C72" s="124"/>
      <c r="D72" s="124"/>
      <c r="E72" s="19">
        <f t="shared" si="2"/>
        <v>61</v>
      </c>
      <c r="F72" s="24">
        <v>3</v>
      </c>
      <c r="G72" s="20">
        <v>0</v>
      </c>
      <c r="H72" s="20">
        <v>0</v>
      </c>
      <c r="I72" s="20">
        <v>0</v>
      </c>
      <c r="J72" s="20">
        <v>2</v>
      </c>
      <c r="K72" s="20">
        <v>0</v>
      </c>
      <c r="L72" s="66">
        <v>0</v>
      </c>
    </row>
    <row r="73" spans="1:12" ht="16.5" customHeight="1">
      <c r="A73" s="128"/>
      <c r="B73" s="130" t="s">
        <v>70</v>
      </c>
      <c r="C73" s="130"/>
      <c r="D73" s="130"/>
      <c r="E73" s="58">
        <f t="shared" si="2"/>
        <v>62</v>
      </c>
      <c r="F73" s="50">
        <v>1</v>
      </c>
      <c r="G73" s="29">
        <v>1</v>
      </c>
      <c r="H73" s="29">
        <v>0</v>
      </c>
      <c r="I73" s="29">
        <v>0</v>
      </c>
      <c r="J73" s="29">
        <v>0</v>
      </c>
      <c r="K73" s="29">
        <v>0</v>
      </c>
      <c r="L73" s="69">
        <v>0</v>
      </c>
    </row>
    <row r="74" spans="1:12" ht="12.75" customHeight="1"/>
    <row r="75" spans="1:12" ht="12.75" customHeight="1"/>
    <row r="76" spans="1:12" ht="12.75" customHeight="1"/>
    <row r="77" spans="1:12" ht="12.75" customHeight="1"/>
    <row r="78" spans="1:12" ht="12.75" customHeight="1"/>
    <row r="79" spans="1:12" ht="12.75" customHeight="1"/>
    <row r="80" spans="1:12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</sheetData>
  <mergeCells count="88">
    <mergeCell ref="B65:D65"/>
    <mergeCell ref="A47:A66"/>
    <mergeCell ref="B66:D66"/>
    <mergeCell ref="B67:D67"/>
    <mergeCell ref="B68:D68"/>
    <mergeCell ref="B60:D60"/>
    <mergeCell ref="B61:D61"/>
    <mergeCell ref="B62:D62"/>
    <mergeCell ref="B63:D63"/>
    <mergeCell ref="B64:D64"/>
    <mergeCell ref="B55:D55"/>
    <mergeCell ref="B56:D56"/>
    <mergeCell ref="B57:D57"/>
    <mergeCell ref="B58:D58"/>
    <mergeCell ref="B59:D59"/>
    <mergeCell ref="B50:D50"/>
    <mergeCell ref="B70:D70"/>
    <mergeCell ref="A67:A73"/>
    <mergeCell ref="B71:D71"/>
    <mergeCell ref="B72:D72"/>
    <mergeCell ref="B73:D73"/>
    <mergeCell ref="B69:D69"/>
    <mergeCell ref="A42:D42"/>
    <mergeCell ref="A43:D43"/>
    <mergeCell ref="C37:D37"/>
    <mergeCell ref="C38:D38"/>
    <mergeCell ref="C39:D39"/>
    <mergeCell ref="B53:D53"/>
    <mergeCell ref="B54:D54"/>
    <mergeCell ref="A44:D44"/>
    <mergeCell ref="A45:D45"/>
    <mergeCell ref="A46:D46"/>
    <mergeCell ref="B47:D47"/>
    <mergeCell ref="B48:D48"/>
    <mergeCell ref="B49:D49"/>
    <mergeCell ref="B51:D51"/>
    <mergeCell ref="B52:D52"/>
    <mergeCell ref="B33:D33"/>
    <mergeCell ref="B34:D34"/>
    <mergeCell ref="C35:D35"/>
    <mergeCell ref="C36:D36"/>
    <mergeCell ref="A28:A31"/>
    <mergeCell ref="B28:D28"/>
    <mergeCell ref="C29:D29"/>
    <mergeCell ref="B30:D30"/>
    <mergeCell ref="C31:D31"/>
    <mergeCell ref="B35:B40"/>
    <mergeCell ref="C40:D40"/>
    <mergeCell ref="A34:A41"/>
    <mergeCell ref="B41:D41"/>
    <mergeCell ref="A21:A23"/>
    <mergeCell ref="B21:D21"/>
    <mergeCell ref="B22:D22"/>
    <mergeCell ref="B23:D23"/>
    <mergeCell ref="B32:D32"/>
    <mergeCell ref="A24:D24"/>
    <mergeCell ref="A25:D25"/>
    <mergeCell ref="A26:A27"/>
    <mergeCell ref="B26:D26"/>
    <mergeCell ref="B27:D27"/>
    <mergeCell ref="A11:D11"/>
    <mergeCell ref="A12:D12"/>
    <mergeCell ref="A13:D13"/>
    <mergeCell ref="A14:A15"/>
    <mergeCell ref="B14:D14"/>
    <mergeCell ref="B15:D15"/>
    <mergeCell ref="A16:A20"/>
    <mergeCell ref="B16:D16"/>
    <mergeCell ref="B17:D17"/>
    <mergeCell ref="B18:D18"/>
    <mergeCell ref="B19:D19"/>
    <mergeCell ref="B20:D20"/>
    <mergeCell ref="F7:L7"/>
    <mergeCell ref="L9:L10"/>
    <mergeCell ref="A7:D10"/>
    <mergeCell ref="E7:E10"/>
    <mergeCell ref="F8:F10"/>
    <mergeCell ref="G9:G10"/>
    <mergeCell ref="H9:H10"/>
    <mergeCell ref="I9:I10"/>
    <mergeCell ref="J9:J10"/>
    <mergeCell ref="K9:K10"/>
    <mergeCell ref="G8:L8"/>
    <mergeCell ref="K1:L1"/>
    <mergeCell ref="A3:K3"/>
    <mergeCell ref="A4:B4"/>
    <mergeCell ref="C4:D4"/>
    <mergeCell ref="G4:K4"/>
  </mergeCells>
  <printOptions horizontalCentered="1"/>
  <pageMargins left="0.78740157499999996" right="0.78740157499999996" top="0.984251969" bottom="0.984251969" header="0.4921259845" footer="0.4921259845"/>
  <pageSetup paperSize="9" scale="59" orientation="portrait" horizontalDpi="300" verticalDpi="300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64"/>
  <sheetViews>
    <sheetView workbookViewId="0"/>
  </sheetViews>
  <sheetFormatPr defaultRowHeight="12.75"/>
  <cols>
    <col min="1" max="1" width="6" customWidth="1"/>
    <col min="2" max="2" width="6.140625" customWidth="1"/>
    <col min="3" max="3" width="6" customWidth="1"/>
    <col min="4" max="4" width="42.85546875" customWidth="1"/>
    <col min="5" max="5" width="3.85546875" customWidth="1"/>
    <col min="6" max="12" width="10" customWidth="1"/>
    <col min="13" max="17" width="6.85546875" customWidth="1"/>
  </cols>
  <sheetData>
    <row r="1" spans="1:12" ht="21" customHeight="1">
      <c r="A1" s="2" t="s">
        <v>0</v>
      </c>
      <c r="B1" s="2"/>
      <c r="C1" s="2"/>
      <c r="I1" s="4" t="s">
        <v>1</v>
      </c>
      <c r="K1" s="80" t="s">
        <v>2</v>
      </c>
      <c r="L1" s="81"/>
    </row>
    <row r="2" spans="1:12" ht="21" customHeight="1">
      <c r="A2" s="2"/>
      <c r="B2" s="2"/>
      <c r="C2" s="2"/>
      <c r="I2" s="4"/>
    </row>
    <row r="3" spans="1:12" ht="24" customHeight="1">
      <c r="A3" s="82" t="s">
        <v>3</v>
      </c>
      <c r="B3" s="82"/>
      <c r="C3" s="82"/>
      <c r="D3" s="82"/>
      <c r="E3" s="82"/>
      <c r="F3" s="82"/>
      <c r="G3" s="82"/>
      <c r="H3" s="82"/>
      <c r="I3" s="82"/>
      <c r="J3" s="82"/>
      <c r="K3" s="82"/>
    </row>
    <row r="4" spans="1:12" ht="18" customHeight="1">
      <c r="A4" s="5"/>
      <c r="B4" s="5"/>
      <c r="C4" s="5"/>
      <c r="D4" s="6"/>
      <c r="E4" s="157"/>
      <c r="F4" s="157"/>
      <c r="G4" s="157"/>
      <c r="H4" s="7"/>
      <c r="I4" s="7"/>
      <c r="J4" s="7"/>
      <c r="K4" s="7"/>
    </row>
    <row r="5" spans="1:12" ht="12" customHeight="1">
      <c r="A5" s="5"/>
      <c r="B5" s="5"/>
      <c r="C5" s="5"/>
      <c r="D5" s="6"/>
      <c r="E5" s="47"/>
      <c r="F5" s="47"/>
      <c r="G5" s="47"/>
      <c r="H5" s="7"/>
      <c r="I5" s="7"/>
      <c r="J5" s="7"/>
      <c r="L5" s="8" t="s">
        <v>71</v>
      </c>
    </row>
    <row r="6" spans="1:12" ht="15.75" customHeight="1">
      <c r="A6" s="9" t="s">
        <v>72</v>
      </c>
      <c r="B6" s="10"/>
      <c r="C6" s="10"/>
      <c r="D6" s="11"/>
      <c r="E6" s="12"/>
      <c r="F6" s="12"/>
      <c r="G6" s="12"/>
      <c r="H6" s="12"/>
      <c r="I6" s="12"/>
      <c r="J6" s="12"/>
      <c r="K6" s="12"/>
    </row>
    <row r="7" spans="1:12" ht="15.95" customHeight="1">
      <c r="A7" s="158"/>
      <c r="B7" s="159"/>
      <c r="C7" s="159"/>
      <c r="D7" s="160"/>
      <c r="E7" s="92"/>
      <c r="F7" s="150" t="s">
        <v>8</v>
      </c>
      <c r="G7" s="150"/>
      <c r="H7" s="150"/>
      <c r="I7" s="150"/>
      <c r="J7" s="150"/>
      <c r="K7" s="150"/>
      <c r="L7" s="151"/>
    </row>
    <row r="8" spans="1:12" ht="15.95" customHeight="1">
      <c r="A8" s="161"/>
      <c r="B8" s="162"/>
      <c r="C8" s="162"/>
      <c r="D8" s="163"/>
      <c r="E8" s="93"/>
      <c r="F8" s="177" t="s">
        <v>9</v>
      </c>
      <c r="G8" s="169" t="s">
        <v>10</v>
      </c>
      <c r="H8" s="169"/>
      <c r="I8" s="169"/>
      <c r="J8" s="169"/>
      <c r="K8" s="169"/>
      <c r="L8" s="170"/>
    </row>
    <row r="9" spans="1:12" ht="19.5" customHeight="1">
      <c r="A9" s="161"/>
      <c r="B9" s="162"/>
      <c r="C9" s="162"/>
      <c r="D9" s="163"/>
      <c r="E9" s="93"/>
      <c r="F9" s="95"/>
      <c r="G9" s="97" t="s">
        <v>11</v>
      </c>
      <c r="H9" s="99" t="s">
        <v>12</v>
      </c>
      <c r="I9" s="99" t="s">
        <v>13</v>
      </c>
      <c r="J9" s="101" t="s">
        <v>14</v>
      </c>
      <c r="K9" s="103" t="s">
        <v>15</v>
      </c>
      <c r="L9" s="148" t="s">
        <v>110</v>
      </c>
    </row>
    <row r="10" spans="1:12" ht="19.5" customHeight="1">
      <c r="A10" s="164"/>
      <c r="B10" s="165"/>
      <c r="C10" s="165"/>
      <c r="D10" s="166"/>
      <c r="E10" s="94"/>
      <c r="F10" s="96"/>
      <c r="G10" s="98"/>
      <c r="H10" s="100"/>
      <c r="I10" s="100"/>
      <c r="J10" s="102"/>
      <c r="K10" s="103"/>
      <c r="L10" s="149"/>
    </row>
    <row r="11" spans="1:12" ht="13.5" customHeight="1">
      <c r="A11" s="202" t="s">
        <v>16</v>
      </c>
      <c r="B11" s="203"/>
      <c r="C11" s="203"/>
      <c r="D11" s="204"/>
      <c r="E11" s="13" t="s">
        <v>17</v>
      </c>
      <c r="F11" s="14">
        <v>1</v>
      </c>
      <c r="G11" s="14">
        <f t="shared" ref="G11:L11" si="0">F11+1</f>
        <v>2</v>
      </c>
      <c r="H11" s="14">
        <f t="shared" si="0"/>
        <v>3</v>
      </c>
      <c r="I11" s="14">
        <f t="shared" si="0"/>
        <v>4</v>
      </c>
      <c r="J11" s="14">
        <f t="shared" si="0"/>
        <v>5</v>
      </c>
      <c r="K11" s="14">
        <f t="shared" si="0"/>
        <v>6</v>
      </c>
      <c r="L11" s="64">
        <f t="shared" si="0"/>
        <v>7</v>
      </c>
    </row>
    <row r="12" spans="1:12" ht="16.5" customHeight="1">
      <c r="A12" s="181" t="s">
        <v>73</v>
      </c>
      <c r="B12" s="182"/>
      <c r="C12" s="182"/>
      <c r="D12" s="183"/>
      <c r="E12" s="19">
        <f>'OS Rychnov nad Kněžnou'!E73+1</f>
        <v>63</v>
      </c>
      <c r="F12" s="24">
        <v>443</v>
      </c>
      <c r="G12" s="20">
        <v>13</v>
      </c>
      <c r="H12" s="20">
        <v>32</v>
      </c>
      <c r="I12" s="20">
        <v>9</v>
      </c>
      <c r="J12" s="20">
        <v>98</v>
      </c>
      <c r="K12" s="72">
        <v>14</v>
      </c>
      <c r="L12" s="66">
        <v>0</v>
      </c>
    </row>
    <row r="13" spans="1:12" ht="16.5" customHeight="1">
      <c r="A13" s="142" t="s">
        <v>38</v>
      </c>
      <c r="B13" s="83" t="s">
        <v>64</v>
      </c>
      <c r="C13" s="125"/>
      <c r="D13" s="126"/>
      <c r="E13" s="19">
        <f t="shared" ref="E13:E47" si="1">E12+1</f>
        <v>64</v>
      </c>
      <c r="F13" s="24">
        <v>229</v>
      </c>
      <c r="G13" s="20">
        <v>5</v>
      </c>
      <c r="H13" s="20">
        <v>20</v>
      </c>
      <c r="I13" s="20">
        <v>7</v>
      </c>
      <c r="J13" s="20">
        <v>47</v>
      </c>
      <c r="K13" s="20">
        <v>11</v>
      </c>
      <c r="L13" s="66">
        <v>0</v>
      </c>
    </row>
    <row r="14" spans="1:12" ht="16.5" customHeight="1">
      <c r="A14" s="143"/>
      <c r="B14" s="171" t="s">
        <v>74</v>
      </c>
      <c r="C14" s="83" t="s">
        <v>75</v>
      </c>
      <c r="D14" s="126"/>
      <c r="E14" s="19">
        <f t="shared" si="1"/>
        <v>65</v>
      </c>
      <c r="F14" s="24">
        <v>4</v>
      </c>
      <c r="G14" s="20">
        <v>0</v>
      </c>
      <c r="H14" s="20">
        <v>0</v>
      </c>
      <c r="I14" s="20">
        <v>0</v>
      </c>
      <c r="J14" s="20">
        <v>3</v>
      </c>
      <c r="K14" s="20">
        <v>0</v>
      </c>
      <c r="L14" s="66">
        <v>0</v>
      </c>
    </row>
    <row r="15" spans="1:12" ht="16.5" customHeight="1">
      <c r="A15" s="143"/>
      <c r="B15" s="172"/>
      <c r="C15" s="145" t="s">
        <v>38</v>
      </c>
      <c r="D15" s="1" t="s">
        <v>76</v>
      </c>
      <c r="E15" s="19">
        <f t="shared" si="1"/>
        <v>66</v>
      </c>
      <c r="F15" s="24">
        <v>4</v>
      </c>
      <c r="G15" s="20">
        <v>0</v>
      </c>
      <c r="H15" s="20" t="s">
        <v>22</v>
      </c>
      <c r="I15" s="20">
        <v>0</v>
      </c>
      <c r="J15" s="20">
        <v>3</v>
      </c>
      <c r="K15" s="20">
        <v>0</v>
      </c>
      <c r="L15" s="66" t="s">
        <v>22</v>
      </c>
    </row>
    <row r="16" spans="1:12" ht="16.5" customHeight="1">
      <c r="A16" s="143"/>
      <c r="B16" s="172"/>
      <c r="C16" s="146"/>
      <c r="D16" s="1" t="s">
        <v>102</v>
      </c>
      <c r="E16" s="19">
        <f t="shared" si="1"/>
        <v>67</v>
      </c>
      <c r="F16" s="24">
        <v>0</v>
      </c>
      <c r="G16" s="20">
        <v>0</v>
      </c>
      <c r="H16" s="20">
        <v>0</v>
      </c>
      <c r="I16" s="20">
        <v>0</v>
      </c>
      <c r="J16" s="20">
        <v>0</v>
      </c>
      <c r="K16" s="20">
        <v>0</v>
      </c>
      <c r="L16" s="66">
        <v>0</v>
      </c>
    </row>
    <row r="17" spans="1:12" ht="16.5" customHeight="1">
      <c r="A17" s="143"/>
      <c r="B17" s="173"/>
      <c r="C17" s="147"/>
      <c r="D17" s="1" t="s">
        <v>77</v>
      </c>
      <c r="E17" s="19">
        <f t="shared" si="1"/>
        <v>68</v>
      </c>
      <c r="F17" s="24">
        <v>0</v>
      </c>
      <c r="G17" s="20">
        <v>0</v>
      </c>
      <c r="H17" s="20">
        <v>0</v>
      </c>
      <c r="I17" s="20">
        <v>0</v>
      </c>
      <c r="J17" s="20">
        <v>0</v>
      </c>
      <c r="K17" s="20">
        <v>0</v>
      </c>
      <c r="L17" s="66">
        <v>0</v>
      </c>
    </row>
    <row r="18" spans="1:12" ht="16.5" customHeight="1">
      <c r="A18" s="143"/>
      <c r="B18" s="1" t="s">
        <v>65</v>
      </c>
      <c r="C18" s="1"/>
      <c r="D18" s="1"/>
      <c r="E18" s="19">
        <f t="shared" si="1"/>
        <v>69</v>
      </c>
      <c r="F18" s="24">
        <v>55</v>
      </c>
      <c r="G18" s="20">
        <v>1</v>
      </c>
      <c r="H18" s="20">
        <v>4</v>
      </c>
      <c r="I18" s="20">
        <v>2</v>
      </c>
      <c r="J18" s="20">
        <v>13</v>
      </c>
      <c r="K18" s="20">
        <v>0</v>
      </c>
      <c r="L18" s="66">
        <v>0</v>
      </c>
    </row>
    <row r="19" spans="1:12" ht="16.5" customHeight="1">
      <c r="A19" s="143"/>
      <c r="B19" s="171" t="s">
        <v>74</v>
      </c>
      <c r="C19" s="83" t="s">
        <v>75</v>
      </c>
      <c r="D19" s="126"/>
      <c r="E19" s="19">
        <f t="shared" si="1"/>
        <v>70</v>
      </c>
      <c r="F19" s="24">
        <v>9</v>
      </c>
      <c r="G19" s="20">
        <v>0</v>
      </c>
      <c r="H19" s="20">
        <v>0</v>
      </c>
      <c r="I19" s="20">
        <v>0</v>
      </c>
      <c r="J19" s="20">
        <v>5</v>
      </c>
      <c r="K19" s="20">
        <v>0</v>
      </c>
      <c r="L19" s="66">
        <v>0</v>
      </c>
    </row>
    <row r="20" spans="1:12" ht="16.5" customHeight="1">
      <c r="A20" s="143"/>
      <c r="B20" s="172"/>
      <c r="C20" s="145" t="s">
        <v>38</v>
      </c>
      <c r="D20" s="1" t="s">
        <v>76</v>
      </c>
      <c r="E20" s="19">
        <f t="shared" si="1"/>
        <v>71</v>
      </c>
      <c r="F20" s="24">
        <v>5</v>
      </c>
      <c r="G20" s="20">
        <v>0</v>
      </c>
      <c r="H20" s="20" t="s">
        <v>22</v>
      </c>
      <c r="I20" s="20">
        <v>0</v>
      </c>
      <c r="J20" s="20">
        <v>3</v>
      </c>
      <c r="K20" s="20">
        <v>0</v>
      </c>
      <c r="L20" s="66" t="s">
        <v>22</v>
      </c>
    </row>
    <row r="21" spans="1:12" ht="16.5" customHeight="1">
      <c r="A21" s="143"/>
      <c r="B21" s="172"/>
      <c r="C21" s="146"/>
      <c r="D21" s="1" t="s">
        <v>102</v>
      </c>
      <c r="E21" s="19">
        <f t="shared" si="1"/>
        <v>72</v>
      </c>
      <c r="F21" s="24">
        <v>0</v>
      </c>
      <c r="G21" s="20">
        <v>0</v>
      </c>
      <c r="H21" s="20">
        <v>0</v>
      </c>
      <c r="I21" s="20">
        <v>0</v>
      </c>
      <c r="J21" s="20">
        <v>0</v>
      </c>
      <c r="K21" s="20">
        <v>0</v>
      </c>
      <c r="L21" s="66">
        <v>0</v>
      </c>
    </row>
    <row r="22" spans="1:12" ht="16.5" customHeight="1">
      <c r="A22" s="143"/>
      <c r="B22" s="173"/>
      <c r="C22" s="147"/>
      <c r="D22" s="1" t="s">
        <v>77</v>
      </c>
      <c r="E22" s="19">
        <f t="shared" si="1"/>
        <v>73</v>
      </c>
      <c r="F22" s="24">
        <v>4</v>
      </c>
      <c r="G22" s="20">
        <v>0</v>
      </c>
      <c r="H22" s="20">
        <v>0</v>
      </c>
      <c r="I22" s="20">
        <v>0</v>
      </c>
      <c r="J22" s="20">
        <v>2</v>
      </c>
      <c r="K22" s="20">
        <v>0</v>
      </c>
      <c r="L22" s="66">
        <v>0</v>
      </c>
    </row>
    <row r="23" spans="1:12" ht="16.5" customHeight="1">
      <c r="A23" s="143"/>
      <c r="B23" s="83" t="s">
        <v>66</v>
      </c>
      <c r="C23" s="125"/>
      <c r="D23" s="126"/>
      <c r="E23" s="19">
        <f t="shared" si="1"/>
        <v>74</v>
      </c>
      <c r="F23" s="24">
        <v>53</v>
      </c>
      <c r="G23" s="20">
        <v>1</v>
      </c>
      <c r="H23" s="20">
        <v>6</v>
      </c>
      <c r="I23" s="20">
        <v>0</v>
      </c>
      <c r="J23" s="20">
        <v>9</v>
      </c>
      <c r="K23" s="20">
        <v>2</v>
      </c>
      <c r="L23" s="66">
        <v>0</v>
      </c>
    </row>
    <row r="24" spans="1:12" ht="16.5" customHeight="1">
      <c r="A24" s="143"/>
      <c r="B24" s="171" t="s">
        <v>74</v>
      </c>
      <c r="C24" s="83" t="s">
        <v>75</v>
      </c>
      <c r="D24" s="126"/>
      <c r="E24" s="19">
        <f t="shared" si="1"/>
        <v>75</v>
      </c>
      <c r="F24" s="24">
        <v>21</v>
      </c>
      <c r="G24" s="20">
        <v>0</v>
      </c>
      <c r="H24" s="20">
        <v>1</v>
      </c>
      <c r="I24" s="20">
        <v>0</v>
      </c>
      <c r="J24" s="20">
        <v>6</v>
      </c>
      <c r="K24" s="20">
        <v>1</v>
      </c>
      <c r="L24" s="66">
        <v>0</v>
      </c>
    </row>
    <row r="25" spans="1:12" ht="16.5" customHeight="1">
      <c r="A25" s="143"/>
      <c r="B25" s="172"/>
      <c r="C25" s="145" t="s">
        <v>38</v>
      </c>
      <c r="D25" s="1" t="s">
        <v>76</v>
      </c>
      <c r="E25" s="19">
        <f t="shared" si="1"/>
        <v>76</v>
      </c>
      <c r="F25" s="24">
        <v>13</v>
      </c>
      <c r="G25" s="20">
        <v>0</v>
      </c>
      <c r="H25" s="20" t="s">
        <v>22</v>
      </c>
      <c r="I25" s="20">
        <v>0</v>
      </c>
      <c r="J25" s="20">
        <v>6</v>
      </c>
      <c r="K25" s="20">
        <v>1</v>
      </c>
      <c r="L25" s="66" t="s">
        <v>22</v>
      </c>
    </row>
    <row r="26" spans="1:12" ht="16.5" customHeight="1">
      <c r="A26" s="143"/>
      <c r="B26" s="172"/>
      <c r="C26" s="146"/>
      <c r="D26" s="1" t="s">
        <v>102</v>
      </c>
      <c r="E26" s="19">
        <f t="shared" si="1"/>
        <v>77</v>
      </c>
      <c r="F26" s="24">
        <v>0</v>
      </c>
      <c r="G26" s="20">
        <v>0</v>
      </c>
      <c r="H26" s="20">
        <v>0</v>
      </c>
      <c r="I26" s="20">
        <v>0</v>
      </c>
      <c r="J26" s="20">
        <v>0</v>
      </c>
      <c r="K26" s="20">
        <v>0</v>
      </c>
      <c r="L26" s="66">
        <v>0</v>
      </c>
    </row>
    <row r="27" spans="1:12" ht="16.5" customHeight="1">
      <c r="A27" s="143"/>
      <c r="B27" s="173"/>
      <c r="C27" s="147"/>
      <c r="D27" s="1" t="s">
        <v>77</v>
      </c>
      <c r="E27" s="19">
        <f t="shared" si="1"/>
        <v>78</v>
      </c>
      <c r="F27" s="24">
        <v>8</v>
      </c>
      <c r="G27" s="20">
        <v>0</v>
      </c>
      <c r="H27" s="20">
        <v>1</v>
      </c>
      <c r="I27" s="20">
        <v>0</v>
      </c>
      <c r="J27" s="20">
        <v>0</v>
      </c>
      <c r="K27" s="20">
        <v>0</v>
      </c>
      <c r="L27" s="66">
        <v>0</v>
      </c>
    </row>
    <row r="28" spans="1:12" ht="16.5" customHeight="1">
      <c r="A28" s="143"/>
      <c r="B28" s="83" t="s">
        <v>67</v>
      </c>
      <c r="C28" s="125"/>
      <c r="D28" s="126"/>
      <c r="E28" s="19">
        <f t="shared" si="1"/>
        <v>79</v>
      </c>
      <c r="F28" s="24">
        <v>57</v>
      </c>
      <c r="G28" s="20">
        <v>2</v>
      </c>
      <c r="H28" s="24">
        <v>2</v>
      </c>
      <c r="I28" s="20">
        <v>0</v>
      </c>
      <c r="J28" s="20">
        <v>15</v>
      </c>
      <c r="K28" s="20">
        <v>0</v>
      </c>
      <c r="L28" s="66">
        <v>0</v>
      </c>
    </row>
    <row r="29" spans="1:12" ht="16.5" customHeight="1">
      <c r="A29" s="143"/>
      <c r="B29" s="171" t="s">
        <v>74</v>
      </c>
      <c r="C29" s="83" t="s">
        <v>75</v>
      </c>
      <c r="D29" s="126"/>
      <c r="E29" s="19">
        <f t="shared" si="1"/>
        <v>80</v>
      </c>
      <c r="F29" s="24">
        <v>24</v>
      </c>
      <c r="G29" s="20">
        <v>0</v>
      </c>
      <c r="H29" s="20">
        <v>0</v>
      </c>
      <c r="I29" s="20">
        <v>0</v>
      </c>
      <c r="J29" s="20">
        <v>15</v>
      </c>
      <c r="K29" s="20">
        <v>0</v>
      </c>
      <c r="L29" s="66">
        <v>0</v>
      </c>
    </row>
    <row r="30" spans="1:12" ht="16.5" customHeight="1">
      <c r="A30" s="143"/>
      <c r="B30" s="172"/>
      <c r="C30" s="145" t="s">
        <v>38</v>
      </c>
      <c r="D30" s="1" t="s">
        <v>76</v>
      </c>
      <c r="E30" s="19">
        <f t="shared" si="1"/>
        <v>81</v>
      </c>
      <c r="F30" s="24">
        <v>20</v>
      </c>
      <c r="G30" s="20">
        <v>0</v>
      </c>
      <c r="H30" s="20" t="s">
        <v>22</v>
      </c>
      <c r="I30" s="20">
        <v>0</v>
      </c>
      <c r="J30" s="20">
        <v>13</v>
      </c>
      <c r="K30" s="20">
        <v>0</v>
      </c>
      <c r="L30" s="66" t="s">
        <v>22</v>
      </c>
    </row>
    <row r="31" spans="1:12" ht="16.5" customHeight="1">
      <c r="A31" s="143"/>
      <c r="B31" s="173"/>
      <c r="C31" s="147"/>
      <c r="D31" s="1" t="s">
        <v>77</v>
      </c>
      <c r="E31" s="19">
        <f t="shared" si="1"/>
        <v>82</v>
      </c>
      <c r="F31" s="24">
        <v>4</v>
      </c>
      <c r="G31" s="20">
        <v>0</v>
      </c>
      <c r="H31" s="20">
        <v>0</v>
      </c>
      <c r="I31" s="20">
        <v>0</v>
      </c>
      <c r="J31" s="20">
        <v>2</v>
      </c>
      <c r="K31" s="20">
        <v>0</v>
      </c>
      <c r="L31" s="66">
        <v>0</v>
      </c>
    </row>
    <row r="32" spans="1:12" ht="16.5" customHeight="1">
      <c r="A32" s="143"/>
      <c r="B32" s="83" t="s">
        <v>68</v>
      </c>
      <c r="C32" s="125"/>
      <c r="D32" s="126"/>
      <c r="E32" s="19">
        <f t="shared" si="1"/>
        <v>83</v>
      </c>
      <c r="F32" s="24">
        <v>31</v>
      </c>
      <c r="G32" s="20">
        <v>2</v>
      </c>
      <c r="H32" s="20">
        <v>0</v>
      </c>
      <c r="I32" s="20">
        <v>0</v>
      </c>
      <c r="J32" s="20">
        <v>10</v>
      </c>
      <c r="K32" s="20">
        <v>1</v>
      </c>
      <c r="L32" s="66">
        <v>0</v>
      </c>
    </row>
    <row r="33" spans="1:12" ht="16.5" customHeight="1">
      <c r="A33" s="143"/>
      <c r="B33" s="171" t="s">
        <v>74</v>
      </c>
      <c r="C33" s="83" t="s">
        <v>75</v>
      </c>
      <c r="D33" s="126"/>
      <c r="E33" s="19">
        <f t="shared" si="1"/>
        <v>84</v>
      </c>
      <c r="F33" s="24">
        <v>21</v>
      </c>
      <c r="G33" s="20">
        <v>1</v>
      </c>
      <c r="H33" s="20">
        <v>0</v>
      </c>
      <c r="I33" s="20">
        <v>0</v>
      </c>
      <c r="J33" s="20">
        <v>10</v>
      </c>
      <c r="K33" s="20">
        <v>1</v>
      </c>
      <c r="L33" s="66">
        <v>0</v>
      </c>
    </row>
    <row r="34" spans="1:12" ht="16.5" customHeight="1">
      <c r="A34" s="143"/>
      <c r="B34" s="172"/>
      <c r="C34" s="145" t="s">
        <v>38</v>
      </c>
      <c r="D34" s="1" t="s">
        <v>76</v>
      </c>
      <c r="E34" s="19">
        <f t="shared" si="1"/>
        <v>85</v>
      </c>
      <c r="F34" s="24">
        <v>16</v>
      </c>
      <c r="G34" s="20">
        <v>1</v>
      </c>
      <c r="H34" s="20" t="s">
        <v>22</v>
      </c>
      <c r="I34" s="20">
        <v>0</v>
      </c>
      <c r="J34" s="20">
        <v>10</v>
      </c>
      <c r="K34" s="20">
        <v>0</v>
      </c>
      <c r="L34" s="66" t="s">
        <v>22</v>
      </c>
    </row>
    <row r="35" spans="1:12" ht="16.5" customHeight="1">
      <c r="A35" s="143"/>
      <c r="B35" s="173"/>
      <c r="C35" s="147"/>
      <c r="D35" s="1" t="s">
        <v>77</v>
      </c>
      <c r="E35" s="19">
        <f t="shared" si="1"/>
        <v>86</v>
      </c>
      <c r="F35" s="24">
        <v>5</v>
      </c>
      <c r="G35" s="20">
        <v>0</v>
      </c>
      <c r="H35" s="24">
        <v>0</v>
      </c>
      <c r="I35" s="20">
        <v>0</v>
      </c>
      <c r="J35" s="20">
        <v>0</v>
      </c>
      <c r="K35" s="20">
        <v>1</v>
      </c>
      <c r="L35" s="66">
        <v>0</v>
      </c>
    </row>
    <row r="36" spans="1:12" ht="16.5" customHeight="1">
      <c r="A36" s="143"/>
      <c r="B36" s="83" t="s">
        <v>69</v>
      </c>
      <c r="C36" s="125"/>
      <c r="D36" s="126"/>
      <c r="E36" s="19">
        <f t="shared" si="1"/>
        <v>87</v>
      </c>
      <c r="F36" s="24">
        <v>9</v>
      </c>
      <c r="G36" s="20">
        <v>1</v>
      </c>
      <c r="H36" s="24">
        <v>0</v>
      </c>
      <c r="I36" s="20">
        <v>0</v>
      </c>
      <c r="J36" s="20">
        <v>4</v>
      </c>
      <c r="K36" s="20">
        <v>0</v>
      </c>
      <c r="L36" s="66">
        <v>0</v>
      </c>
    </row>
    <row r="37" spans="1:12" ht="16.5" customHeight="1">
      <c r="A37" s="143"/>
      <c r="B37" s="171" t="s">
        <v>74</v>
      </c>
      <c r="C37" s="83" t="s">
        <v>75</v>
      </c>
      <c r="D37" s="126"/>
      <c r="E37" s="19">
        <f t="shared" si="1"/>
        <v>88</v>
      </c>
      <c r="F37" s="24">
        <v>9</v>
      </c>
      <c r="G37" s="20">
        <v>1</v>
      </c>
      <c r="H37" s="24">
        <v>0</v>
      </c>
      <c r="I37" s="20">
        <v>0</v>
      </c>
      <c r="J37" s="20">
        <v>4</v>
      </c>
      <c r="K37" s="20">
        <v>0</v>
      </c>
      <c r="L37" s="66">
        <v>0</v>
      </c>
    </row>
    <row r="38" spans="1:12" ht="16.5" customHeight="1">
      <c r="A38" s="143"/>
      <c r="B38" s="172"/>
      <c r="C38" s="145" t="s">
        <v>38</v>
      </c>
      <c r="D38" s="1" t="s">
        <v>76</v>
      </c>
      <c r="E38" s="19">
        <f t="shared" si="1"/>
        <v>89</v>
      </c>
      <c r="F38" s="24">
        <v>9</v>
      </c>
      <c r="G38" s="20">
        <v>1</v>
      </c>
      <c r="H38" s="20" t="s">
        <v>22</v>
      </c>
      <c r="I38" s="20">
        <v>0</v>
      </c>
      <c r="J38" s="20">
        <v>4</v>
      </c>
      <c r="K38" s="20">
        <v>0</v>
      </c>
      <c r="L38" s="66" t="s">
        <v>22</v>
      </c>
    </row>
    <row r="39" spans="1:12" ht="16.5" customHeight="1">
      <c r="A39" s="143"/>
      <c r="B39" s="173"/>
      <c r="C39" s="147"/>
      <c r="D39" s="1" t="s">
        <v>77</v>
      </c>
      <c r="E39" s="19">
        <f t="shared" si="1"/>
        <v>90</v>
      </c>
      <c r="F39" s="24">
        <v>0</v>
      </c>
      <c r="G39" s="20">
        <v>0</v>
      </c>
      <c r="H39" s="24">
        <v>0</v>
      </c>
      <c r="I39" s="20">
        <v>0</v>
      </c>
      <c r="J39" s="20">
        <v>0</v>
      </c>
      <c r="K39" s="20">
        <v>0</v>
      </c>
      <c r="L39" s="66">
        <v>0</v>
      </c>
    </row>
    <row r="40" spans="1:12" ht="16.5" customHeight="1">
      <c r="A40" s="143"/>
      <c r="B40" s="83" t="s">
        <v>70</v>
      </c>
      <c r="C40" s="125"/>
      <c r="D40" s="126"/>
      <c r="E40" s="19">
        <f t="shared" si="1"/>
        <v>91</v>
      </c>
      <c r="F40" s="24">
        <v>9</v>
      </c>
      <c r="G40" s="20">
        <v>1</v>
      </c>
      <c r="H40" s="24">
        <v>0</v>
      </c>
      <c r="I40" s="20">
        <v>0</v>
      </c>
      <c r="J40" s="20">
        <v>0</v>
      </c>
      <c r="K40" s="20">
        <v>0</v>
      </c>
      <c r="L40" s="66">
        <v>0</v>
      </c>
    </row>
    <row r="41" spans="1:12" ht="16.5" customHeight="1">
      <c r="A41" s="143"/>
      <c r="B41" s="171" t="s">
        <v>74</v>
      </c>
      <c r="C41" s="83" t="s">
        <v>75</v>
      </c>
      <c r="D41" s="126"/>
      <c r="E41" s="19">
        <f t="shared" si="1"/>
        <v>92</v>
      </c>
      <c r="F41" s="24">
        <v>5</v>
      </c>
      <c r="G41" s="20">
        <v>1</v>
      </c>
      <c r="H41" s="24">
        <v>0</v>
      </c>
      <c r="I41" s="20">
        <v>0</v>
      </c>
      <c r="J41" s="20">
        <v>0</v>
      </c>
      <c r="K41" s="20">
        <v>0</v>
      </c>
      <c r="L41" s="66">
        <v>0</v>
      </c>
    </row>
    <row r="42" spans="1:12" ht="16.5" customHeight="1">
      <c r="A42" s="143"/>
      <c r="B42" s="172"/>
      <c r="C42" s="145" t="s">
        <v>38</v>
      </c>
      <c r="D42" s="1" t="s">
        <v>76</v>
      </c>
      <c r="E42" s="19">
        <f t="shared" si="1"/>
        <v>93</v>
      </c>
      <c r="F42" s="24">
        <v>3</v>
      </c>
      <c r="G42" s="20">
        <v>1</v>
      </c>
      <c r="H42" s="20" t="s">
        <v>22</v>
      </c>
      <c r="I42" s="20">
        <v>0</v>
      </c>
      <c r="J42" s="20">
        <v>0</v>
      </c>
      <c r="K42" s="20">
        <v>0</v>
      </c>
      <c r="L42" s="66" t="s">
        <v>22</v>
      </c>
    </row>
    <row r="43" spans="1:12" ht="16.5" customHeight="1">
      <c r="A43" s="144"/>
      <c r="B43" s="173"/>
      <c r="C43" s="147"/>
      <c r="D43" s="1" t="s">
        <v>77</v>
      </c>
      <c r="E43" s="19">
        <f t="shared" si="1"/>
        <v>94</v>
      </c>
      <c r="F43" s="24">
        <v>2</v>
      </c>
      <c r="G43" s="20">
        <v>0</v>
      </c>
      <c r="H43" s="24">
        <v>0</v>
      </c>
      <c r="I43" s="20">
        <v>0</v>
      </c>
      <c r="J43" s="20">
        <v>0</v>
      </c>
      <c r="K43" s="20">
        <v>0</v>
      </c>
      <c r="L43" s="66">
        <v>0</v>
      </c>
    </row>
    <row r="44" spans="1:12" ht="16.5" customHeight="1">
      <c r="A44" s="188" t="s">
        <v>78</v>
      </c>
      <c r="B44" s="189"/>
      <c r="C44" s="189"/>
      <c r="D44" s="190"/>
      <c r="E44" s="19">
        <f t="shared" si="1"/>
        <v>95</v>
      </c>
      <c r="F44" s="24">
        <v>202</v>
      </c>
      <c r="G44" s="20">
        <v>15</v>
      </c>
      <c r="H44" s="20">
        <v>5</v>
      </c>
      <c r="I44" s="20">
        <v>7</v>
      </c>
      <c r="J44" s="20">
        <v>56</v>
      </c>
      <c r="K44" s="20">
        <v>4</v>
      </c>
      <c r="L44" s="66">
        <v>0</v>
      </c>
    </row>
    <row r="45" spans="1:12" ht="16.5" customHeight="1">
      <c r="A45" s="197" t="s">
        <v>38</v>
      </c>
      <c r="B45" s="83" t="s">
        <v>79</v>
      </c>
      <c r="C45" s="125"/>
      <c r="D45" s="126"/>
      <c r="E45" s="19">
        <f t="shared" si="1"/>
        <v>96</v>
      </c>
      <c r="F45" s="24">
        <v>186</v>
      </c>
      <c r="G45" s="20">
        <v>14</v>
      </c>
      <c r="H45" s="20">
        <v>5</v>
      </c>
      <c r="I45" s="20">
        <v>7</v>
      </c>
      <c r="J45" s="20">
        <v>55</v>
      </c>
      <c r="K45" s="20">
        <v>4</v>
      </c>
      <c r="L45" s="66">
        <v>0</v>
      </c>
    </row>
    <row r="46" spans="1:12" ht="16.5" customHeight="1">
      <c r="A46" s="198"/>
      <c r="B46" s="194" t="s">
        <v>80</v>
      </c>
      <c r="C46" s="195"/>
      <c r="D46" s="196"/>
      <c r="E46" s="19">
        <f t="shared" si="1"/>
        <v>97</v>
      </c>
      <c r="F46" s="52">
        <v>16</v>
      </c>
      <c r="G46" s="53">
        <v>1</v>
      </c>
      <c r="H46" s="53">
        <v>0</v>
      </c>
      <c r="I46" s="53">
        <v>0</v>
      </c>
      <c r="J46" s="53">
        <v>1</v>
      </c>
      <c r="K46" s="20">
        <v>0</v>
      </c>
      <c r="L46" s="71">
        <v>0</v>
      </c>
    </row>
    <row r="47" spans="1:12" ht="16.5" customHeight="1">
      <c r="A47" s="191" t="s">
        <v>92</v>
      </c>
      <c r="B47" s="192"/>
      <c r="C47" s="192"/>
      <c r="D47" s="193"/>
      <c r="E47" s="58">
        <f t="shared" si="1"/>
        <v>98</v>
      </c>
      <c r="F47" s="50">
        <v>33</v>
      </c>
      <c r="G47" s="29">
        <v>5</v>
      </c>
      <c r="H47" s="29" t="s">
        <v>22</v>
      </c>
      <c r="I47" s="29">
        <v>1</v>
      </c>
      <c r="J47" s="29">
        <v>8</v>
      </c>
      <c r="K47" s="29">
        <v>1</v>
      </c>
      <c r="L47" s="69" t="s">
        <v>22</v>
      </c>
    </row>
    <row r="48" spans="1:12" ht="16.5" customHeight="1"/>
    <row r="49" spans="1:12" ht="12.75" customHeight="1">
      <c r="A49" s="30" t="s">
        <v>81</v>
      </c>
      <c r="B49" s="31"/>
      <c r="C49" s="31"/>
      <c r="D49" s="31"/>
      <c r="E49" s="31"/>
      <c r="F49" s="31"/>
      <c r="G49" s="31"/>
    </row>
    <row r="50" spans="1:12" ht="25.5" customHeight="1">
      <c r="A50" s="185"/>
      <c r="B50" s="186"/>
      <c r="C50" s="186"/>
      <c r="D50" s="187"/>
      <c r="E50" s="32"/>
      <c r="F50" s="76" t="s">
        <v>82</v>
      </c>
      <c r="G50" s="33"/>
    </row>
    <row r="51" spans="1:12" ht="12.75" customHeight="1">
      <c r="A51" s="202" t="s">
        <v>16</v>
      </c>
      <c r="B51" s="203"/>
      <c r="C51" s="203"/>
      <c r="D51" s="204"/>
      <c r="E51" s="34" t="s">
        <v>17</v>
      </c>
      <c r="F51" s="77">
        <v>8</v>
      </c>
      <c r="G51" s="33"/>
    </row>
    <row r="52" spans="1:12" ht="25.5" customHeight="1">
      <c r="A52" s="205" t="s">
        <v>94</v>
      </c>
      <c r="B52" s="206"/>
      <c r="C52" s="206"/>
      <c r="D52" s="206"/>
      <c r="E52" s="59">
        <f>E47+1</f>
        <v>99</v>
      </c>
      <c r="F52" s="51">
        <v>3</v>
      </c>
      <c r="G52" s="55"/>
    </row>
    <row r="53" spans="1:12" ht="25.5" customHeight="1">
      <c r="A53" s="207" t="s">
        <v>95</v>
      </c>
      <c r="B53" s="208"/>
      <c r="C53" s="208"/>
      <c r="D53" s="208"/>
      <c r="E53" s="26">
        <f t="shared" ref="E53:E60" si="2">E52+1</f>
        <v>100</v>
      </c>
      <c r="F53" s="56">
        <v>0</v>
      </c>
      <c r="G53" s="55"/>
    </row>
    <row r="54" spans="1:12" ht="25.5" customHeight="1">
      <c r="A54" s="207" t="s">
        <v>103</v>
      </c>
      <c r="B54" s="208"/>
      <c r="C54" s="208"/>
      <c r="D54" s="208"/>
      <c r="E54" s="26">
        <f t="shared" si="2"/>
        <v>101</v>
      </c>
      <c r="F54" s="56">
        <v>0</v>
      </c>
      <c r="G54" s="55"/>
    </row>
    <row r="55" spans="1:12" ht="25.5" customHeight="1">
      <c r="A55" s="207" t="s">
        <v>104</v>
      </c>
      <c r="B55" s="208"/>
      <c r="C55" s="208"/>
      <c r="D55" s="208"/>
      <c r="E55" s="26">
        <f t="shared" si="2"/>
        <v>102</v>
      </c>
      <c r="F55" s="56">
        <v>0</v>
      </c>
      <c r="G55" s="55"/>
    </row>
    <row r="56" spans="1:12" ht="25.5" customHeight="1">
      <c r="A56" s="207" t="s">
        <v>105</v>
      </c>
      <c r="B56" s="208"/>
      <c r="C56" s="208"/>
      <c r="D56" s="208"/>
      <c r="E56" s="26">
        <f t="shared" si="2"/>
        <v>103</v>
      </c>
      <c r="F56" s="56">
        <v>0</v>
      </c>
      <c r="G56" s="55"/>
    </row>
    <row r="57" spans="1:12" ht="25.5" customHeight="1">
      <c r="A57" s="207" t="s">
        <v>106</v>
      </c>
      <c r="B57" s="208"/>
      <c r="C57" s="208"/>
      <c r="D57" s="208"/>
      <c r="E57" s="26">
        <f t="shared" si="2"/>
        <v>104</v>
      </c>
      <c r="F57" s="56">
        <v>0</v>
      </c>
      <c r="G57" s="55"/>
    </row>
    <row r="58" spans="1:12" ht="25.5" customHeight="1">
      <c r="A58" s="216" t="s">
        <v>108</v>
      </c>
      <c r="B58" s="217"/>
      <c r="C58" s="217"/>
      <c r="D58" s="218"/>
      <c r="E58" s="26">
        <f t="shared" si="2"/>
        <v>105</v>
      </c>
      <c r="F58" s="63">
        <v>0</v>
      </c>
      <c r="G58" s="55"/>
    </row>
    <row r="59" spans="1:12" ht="25.5" customHeight="1">
      <c r="A59" s="216" t="s">
        <v>109</v>
      </c>
      <c r="B59" s="217"/>
      <c r="C59" s="217"/>
      <c r="D59" s="218"/>
      <c r="E59" s="26">
        <f t="shared" si="2"/>
        <v>106</v>
      </c>
      <c r="F59" s="63">
        <v>0</v>
      </c>
      <c r="G59" s="55"/>
    </row>
    <row r="60" spans="1:12" ht="25.5" customHeight="1">
      <c r="A60" s="213" t="s">
        <v>107</v>
      </c>
      <c r="B60" s="214"/>
      <c r="C60" s="214"/>
      <c r="D60" s="214"/>
      <c r="E60" s="61">
        <f t="shared" si="2"/>
        <v>107</v>
      </c>
      <c r="F60" s="62">
        <v>0</v>
      </c>
    </row>
    <row r="61" spans="1:12" ht="12.75" customHeight="1"/>
    <row r="62" spans="1:12" ht="12.75" customHeight="1">
      <c r="A62" s="35" t="s">
        <v>83</v>
      </c>
      <c r="B62" s="36"/>
      <c r="C62" s="37"/>
      <c r="D62" s="38" t="s">
        <v>84</v>
      </c>
      <c r="E62" s="36"/>
      <c r="F62" s="209" t="s">
        <v>85</v>
      </c>
      <c r="G62" s="210"/>
      <c r="H62" s="215" t="s">
        <v>86</v>
      </c>
      <c r="I62" s="209"/>
      <c r="J62" s="209"/>
      <c r="K62" s="209"/>
      <c r="L62" s="210"/>
    </row>
    <row r="63" spans="1:12" ht="12.75" customHeight="1">
      <c r="A63" s="39"/>
      <c r="C63" s="41"/>
      <c r="F63" s="199" t="s">
        <v>87</v>
      </c>
      <c r="G63" s="200"/>
      <c r="H63" s="201" t="s">
        <v>88</v>
      </c>
      <c r="I63" s="199"/>
      <c r="J63" s="199" t="s">
        <v>89</v>
      </c>
      <c r="K63" s="199"/>
      <c r="L63" s="200"/>
    </row>
    <row r="64" spans="1:12" ht="12.75" customHeight="1">
      <c r="A64" s="39"/>
      <c r="C64" s="41"/>
      <c r="G64" s="42"/>
      <c r="H64" s="39"/>
      <c r="L64" s="42"/>
    </row>
    <row r="65" spans="1:12" ht="12.75" customHeight="1">
      <c r="A65" s="39"/>
      <c r="C65" s="41"/>
      <c r="G65" s="42"/>
      <c r="H65" s="39"/>
      <c r="L65" s="42"/>
    </row>
    <row r="66" spans="1:12" ht="12.75" customHeight="1">
      <c r="A66" s="43"/>
      <c r="B66" s="44"/>
      <c r="C66" s="45"/>
      <c r="D66" s="44"/>
      <c r="E66" s="44"/>
      <c r="F66" s="44"/>
      <c r="G66" s="46"/>
      <c r="H66" s="43"/>
      <c r="I66" s="44"/>
      <c r="J66" s="44"/>
      <c r="K66" s="44"/>
      <c r="L66" s="46"/>
    </row>
    <row r="67" spans="1:12" ht="12.75" customHeight="1"/>
    <row r="68" spans="1:12" ht="12.75" customHeight="1"/>
    <row r="69" spans="1:12" ht="12.75" customHeight="1"/>
    <row r="70" spans="1:12" ht="12.75" customHeight="1"/>
    <row r="71" spans="1:12" ht="12.75" customHeight="1"/>
    <row r="72" spans="1:12" ht="12.75" customHeight="1"/>
    <row r="73" spans="1:12" ht="12.75" customHeight="1"/>
    <row r="74" spans="1:12" ht="12.75" customHeight="1"/>
    <row r="75" spans="1:12" ht="12.75" customHeight="1"/>
    <row r="76" spans="1:12" ht="12.75" customHeight="1"/>
    <row r="77" spans="1:12" ht="12.75" customHeight="1"/>
    <row r="78" spans="1:12" ht="12.75" customHeight="1"/>
    <row r="79" spans="1:12" ht="12.75" customHeight="1"/>
    <row r="80" spans="1:12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</sheetData>
  <mergeCells count="65">
    <mergeCell ref="H62:L62"/>
    <mergeCell ref="F63:G63"/>
    <mergeCell ref="H63:I63"/>
    <mergeCell ref="J63:L63"/>
    <mergeCell ref="A56:D56"/>
    <mergeCell ref="A57:D57"/>
    <mergeCell ref="A58:D58"/>
    <mergeCell ref="A59:D59"/>
    <mergeCell ref="A60:D60"/>
    <mergeCell ref="F62:G62"/>
    <mergeCell ref="A55:D55"/>
    <mergeCell ref="A44:D44"/>
    <mergeCell ref="A45:A46"/>
    <mergeCell ref="B45:D45"/>
    <mergeCell ref="B46:D46"/>
    <mergeCell ref="A47:D47"/>
    <mergeCell ref="A50:D50"/>
    <mergeCell ref="A51:D51"/>
    <mergeCell ref="A52:D52"/>
    <mergeCell ref="A53:D53"/>
    <mergeCell ref="A54:D54"/>
    <mergeCell ref="B24:B27"/>
    <mergeCell ref="C25:C27"/>
    <mergeCell ref="B28:D28"/>
    <mergeCell ref="C29:D29"/>
    <mergeCell ref="C20:C22"/>
    <mergeCell ref="B23:D23"/>
    <mergeCell ref="C24:D24"/>
    <mergeCell ref="B19:B22"/>
    <mergeCell ref="C19:D19"/>
    <mergeCell ref="C33:D33"/>
    <mergeCell ref="B33:B35"/>
    <mergeCell ref="C34:C35"/>
    <mergeCell ref="B36:D36"/>
    <mergeCell ref="B29:B31"/>
    <mergeCell ref="C30:C31"/>
    <mergeCell ref="B32:D32"/>
    <mergeCell ref="B41:B43"/>
    <mergeCell ref="C41:D41"/>
    <mergeCell ref="C42:C43"/>
    <mergeCell ref="B37:B39"/>
    <mergeCell ref="C37:D37"/>
    <mergeCell ref="C38:C39"/>
    <mergeCell ref="B40:D40"/>
    <mergeCell ref="B14:B17"/>
    <mergeCell ref="C15:C17"/>
    <mergeCell ref="K9:K10"/>
    <mergeCell ref="L9:L10"/>
    <mergeCell ref="A11:D11"/>
    <mergeCell ref="A12:D12"/>
    <mergeCell ref="B13:D13"/>
    <mergeCell ref="C14:D14"/>
    <mergeCell ref="J9:J10"/>
    <mergeCell ref="A7:D10"/>
    <mergeCell ref="E7:E10"/>
    <mergeCell ref="F8:F10"/>
    <mergeCell ref="G9:G10"/>
    <mergeCell ref="H9:H10"/>
    <mergeCell ref="I9:I10"/>
    <mergeCell ref="A13:A43"/>
    <mergeCell ref="K1:L1"/>
    <mergeCell ref="A3:K3"/>
    <mergeCell ref="E4:G4"/>
    <mergeCell ref="F7:L7"/>
    <mergeCell ref="G8:L8"/>
  </mergeCells>
  <printOptions horizontalCentered="1"/>
  <pageMargins left="0.78740157499999996" right="0.78740157499999996" top="0.984251969" bottom="0.984251969" header="0.4921259845" footer="0.4921259845"/>
  <pageSetup paperSize="9" scale="62" orientation="portrait" horizontalDpi="300" verticalDpi="300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69"/>
  <sheetViews>
    <sheetView workbookViewId="0"/>
  </sheetViews>
  <sheetFormatPr defaultRowHeight="12.75"/>
  <cols>
    <col min="1" max="1" width="6" customWidth="1"/>
    <col min="2" max="2" width="6.140625" customWidth="1"/>
    <col min="3" max="3" width="6" customWidth="1"/>
    <col min="4" max="4" width="45" customWidth="1"/>
    <col min="5" max="5" width="2.7109375" customWidth="1"/>
    <col min="6" max="12" width="10" customWidth="1"/>
    <col min="13" max="13" width="6.85546875" customWidth="1"/>
  </cols>
  <sheetData>
    <row r="1" spans="1:12" ht="21" customHeight="1">
      <c r="A1" s="2" t="s">
        <v>0</v>
      </c>
      <c r="B1" s="2"/>
      <c r="C1" s="2"/>
      <c r="I1" s="4" t="s">
        <v>1</v>
      </c>
      <c r="K1" s="80" t="s">
        <v>2</v>
      </c>
      <c r="L1" s="81"/>
    </row>
    <row r="2" spans="1:12" ht="12" customHeight="1">
      <c r="A2" s="2"/>
      <c r="B2" s="2"/>
      <c r="C2" s="2"/>
      <c r="I2" s="4"/>
    </row>
    <row r="3" spans="1:12" ht="24" customHeight="1">
      <c r="A3" s="82" t="s">
        <v>3</v>
      </c>
      <c r="B3" s="82"/>
      <c r="C3" s="82"/>
      <c r="D3" s="82"/>
      <c r="E3" s="82"/>
      <c r="F3" s="82"/>
      <c r="G3" s="82"/>
      <c r="H3" s="82"/>
      <c r="I3" s="82"/>
      <c r="J3" s="82"/>
      <c r="K3" s="82"/>
    </row>
    <row r="4" spans="1:12" ht="18" customHeight="1">
      <c r="A4" s="104" t="s">
        <v>4</v>
      </c>
      <c r="B4" s="104"/>
      <c r="C4" s="105" t="s">
        <v>112</v>
      </c>
      <c r="D4" s="106"/>
      <c r="E4" s="47"/>
      <c r="F4" s="7" t="s">
        <v>5</v>
      </c>
      <c r="G4" s="106" t="s">
        <v>123</v>
      </c>
      <c r="H4" s="106"/>
      <c r="I4" s="106"/>
      <c r="J4" s="106"/>
      <c r="K4" s="106"/>
    </row>
    <row r="5" spans="1:12" ht="18" customHeight="1">
      <c r="A5" s="5"/>
      <c r="B5" s="5"/>
      <c r="C5" s="5"/>
      <c r="D5" s="6"/>
      <c r="E5" s="47"/>
      <c r="F5" s="47"/>
      <c r="G5" s="47"/>
      <c r="H5" s="7"/>
      <c r="I5" s="7"/>
      <c r="J5" s="7"/>
      <c r="L5" s="8" t="s">
        <v>6</v>
      </c>
    </row>
    <row r="6" spans="1:12" ht="15.75" customHeight="1">
      <c r="A6" s="9" t="s">
        <v>7</v>
      </c>
      <c r="B6" s="10"/>
      <c r="C6" s="10"/>
      <c r="D6" s="11"/>
      <c r="E6" s="12"/>
      <c r="F6" s="12"/>
      <c r="G6" s="12"/>
      <c r="H6" s="12"/>
      <c r="I6" s="12"/>
      <c r="J6" s="12"/>
      <c r="K6" s="12"/>
    </row>
    <row r="7" spans="1:12" ht="15.95" customHeight="1">
      <c r="A7" s="86"/>
      <c r="B7" s="87"/>
      <c r="C7" s="87"/>
      <c r="D7" s="87"/>
      <c r="E7" s="92"/>
      <c r="F7" s="150" t="s">
        <v>8</v>
      </c>
      <c r="G7" s="150"/>
      <c r="H7" s="150"/>
      <c r="I7" s="150"/>
      <c r="J7" s="150"/>
      <c r="K7" s="150"/>
      <c r="L7" s="151"/>
    </row>
    <row r="8" spans="1:12" ht="15.95" customHeight="1">
      <c r="A8" s="88"/>
      <c r="B8" s="89"/>
      <c r="C8" s="89"/>
      <c r="D8" s="89"/>
      <c r="E8" s="93"/>
      <c r="F8" s="95" t="s">
        <v>9</v>
      </c>
      <c r="G8" s="152" t="s">
        <v>10</v>
      </c>
      <c r="H8" s="153"/>
      <c r="I8" s="153"/>
      <c r="J8" s="153"/>
      <c r="K8" s="153"/>
      <c r="L8" s="154"/>
    </row>
    <row r="9" spans="1:12" ht="19.5" customHeight="1">
      <c r="A9" s="88"/>
      <c r="B9" s="89"/>
      <c r="C9" s="89"/>
      <c r="D9" s="89"/>
      <c r="E9" s="93"/>
      <c r="F9" s="95"/>
      <c r="G9" s="97" t="s">
        <v>11</v>
      </c>
      <c r="H9" s="99" t="s">
        <v>12</v>
      </c>
      <c r="I9" s="99" t="s">
        <v>13</v>
      </c>
      <c r="J9" s="101" t="s">
        <v>14</v>
      </c>
      <c r="K9" s="103" t="s">
        <v>15</v>
      </c>
      <c r="L9" s="148" t="s">
        <v>110</v>
      </c>
    </row>
    <row r="10" spans="1:12" ht="19.5" customHeight="1">
      <c r="A10" s="90"/>
      <c r="B10" s="91"/>
      <c r="C10" s="91"/>
      <c r="D10" s="91"/>
      <c r="E10" s="94"/>
      <c r="F10" s="96"/>
      <c r="G10" s="98"/>
      <c r="H10" s="100"/>
      <c r="I10" s="100"/>
      <c r="J10" s="102"/>
      <c r="K10" s="103"/>
      <c r="L10" s="149"/>
    </row>
    <row r="11" spans="1:12" ht="13.5" customHeight="1">
      <c r="A11" s="108" t="s">
        <v>16</v>
      </c>
      <c r="B11" s="109"/>
      <c r="C11" s="109"/>
      <c r="D11" s="110"/>
      <c r="E11" s="13" t="s">
        <v>17</v>
      </c>
      <c r="F11" s="14">
        <v>1</v>
      </c>
      <c r="G11" s="14">
        <f t="shared" ref="G11:L11" si="0">F11+1</f>
        <v>2</v>
      </c>
      <c r="H11" s="14">
        <f t="shared" si="0"/>
        <v>3</v>
      </c>
      <c r="I11" s="14">
        <f t="shared" si="0"/>
        <v>4</v>
      </c>
      <c r="J11" s="14">
        <f t="shared" si="0"/>
        <v>5</v>
      </c>
      <c r="K11" s="14">
        <f t="shared" si="0"/>
        <v>6</v>
      </c>
      <c r="L11" s="64">
        <f t="shared" si="0"/>
        <v>7</v>
      </c>
    </row>
    <row r="12" spans="1:12" ht="16.5" customHeight="1">
      <c r="A12" s="78" t="s">
        <v>18</v>
      </c>
      <c r="B12" s="79"/>
      <c r="C12" s="79"/>
      <c r="D12" s="79"/>
      <c r="E12" s="16">
        <v>1</v>
      </c>
      <c r="F12" s="17">
        <v>418</v>
      </c>
      <c r="G12" s="17">
        <v>41</v>
      </c>
      <c r="H12" s="18">
        <v>47</v>
      </c>
      <c r="I12" s="17">
        <v>8</v>
      </c>
      <c r="J12" s="17">
        <v>65</v>
      </c>
      <c r="K12" s="70">
        <v>2</v>
      </c>
      <c r="L12" s="65">
        <v>0</v>
      </c>
    </row>
    <row r="13" spans="1:12" ht="16.5" customHeight="1">
      <c r="A13" s="113" t="s">
        <v>114</v>
      </c>
      <c r="B13" s="114"/>
      <c r="C13" s="114"/>
      <c r="D13" s="114"/>
      <c r="E13" s="19">
        <f t="shared" ref="E13:E44" si="1">E12+1</f>
        <v>2</v>
      </c>
      <c r="F13" s="24">
        <v>24</v>
      </c>
      <c r="G13" s="20">
        <v>2</v>
      </c>
      <c r="H13" s="21">
        <v>0</v>
      </c>
      <c r="I13" s="20">
        <v>0</v>
      </c>
      <c r="J13" s="20">
        <v>0</v>
      </c>
      <c r="K13" s="20">
        <v>0</v>
      </c>
      <c r="L13" s="66">
        <v>0</v>
      </c>
    </row>
    <row r="14" spans="1:12" ht="16.5" customHeight="1">
      <c r="A14" s="120" t="s">
        <v>20</v>
      </c>
      <c r="B14" s="124" t="s">
        <v>21</v>
      </c>
      <c r="C14" s="124"/>
      <c r="D14" s="124"/>
      <c r="E14" s="19">
        <f t="shared" si="1"/>
        <v>3</v>
      </c>
      <c r="F14" s="24">
        <v>13</v>
      </c>
      <c r="G14" s="20">
        <v>2</v>
      </c>
      <c r="H14" s="20" t="s">
        <v>22</v>
      </c>
      <c r="I14" s="20">
        <v>0</v>
      </c>
      <c r="J14" s="20">
        <v>0</v>
      </c>
      <c r="K14" s="20">
        <v>0</v>
      </c>
      <c r="L14" s="66" t="s">
        <v>22</v>
      </c>
    </row>
    <row r="15" spans="1:12" ht="16.5" customHeight="1">
      <c r="A15" s="120"/>
      <c r="B15" s="124" t="s">
        <v>23</v>
      </c>
      <c r="C15" s="124"/>
      <c r="D15" s="124"/>
      <c r="E15" s="19">
        <f t="shared" si="1"/>
        <v>4</v>
      </c>
      <c r="F15" s="24">
        <v>5</v>
      </c>
      <c r="G15" s="20">
        <v>0</v>
      </c>
      <c r="H15" s="20" t="s">
        <v>22</v>
      </c>
      <c r="I15" s="20">
        <v>0</v>
      </c>
      <c r="J15" s="20">
        <v>0</v>
      </c>
      <c r="K15" s="20">
        <v>0</v>
      </c>
      <c r="L15" s="66" t="s">
        <v>22</v>
      </c>
    </row>
    <row r="16" spans="1:12" ht="16.5" customHeight="1">
      <c r="A16" s="120" t="s">
        <v>20</v>
      </c>
      <c r="B16" s="124" t="s">
        <v>24</v>
      </c>
      <c r="C16" s="124"/>
      <c r="D16" s="124"/>
      <c r="E16" s="19">
        <f t="shared" si="1"/>
        <v>5</v>
      </c>
      <c r="F16" s="24">
        <v>0</v>
      </c>
      <c r="G16" s="20">
        <v>0</v>
      </c>
      <c r="H16" s="20" t="s">
        <v>22</v>
      </c>
      <c r="I16" s="20">
        <v>0</v>
      </c>
      <c r="J16" s="20">
        <v>0</v>
      </c>
      <c r="K16" s="20">
        <v>0</v>
      </c>
      <c r="L16" s="66" t="s">
        <v>22</v>
      </c>
    </row>
    <row r="17" spans="1:12" ht="16.5" customHeight="1">
      <c r="A17" s="120"/>
      <c r="B17" s="124" t="s">
        <v>25</v>
      </c>
      <c r="C17" s="124"/>
      <c r="D17" s="124"/>
      <c r="E17" s="19">
        <f t="shared" si="1"/>
        <v>6</v>
      </c>
      <c r="F17" s="24">
        <v>0</v>
      </c>
      <c r="G17" s="20">
        <v>0</v>
      </c>
      <c r="H17" s="21">
        <v>0</v>
      </c>
      <c r="I17" s="20">
        <v>0</v>
      </c>
      <c r="J17" s="20">
        <v>0</v>
      </c>
      <c r="K17" s="20">
        <v>0</v>
      </c>
      <c r="L17" s="66">
        <v>0</v>
      </c>
    </row>
    <row r="18" spans="1:12" ht="16.5" customHeight="1">
      <c r="A18" s="120"/>
      <c r="B18" s="124" t="s">
        <v>26</v>
      </c>
      <c r="C18" s="124"/>
      <c r="D18" s="124"/>
      <c r="E18" s="19">
        <f t="shared" si="1"/>
        <v>7</v>
      </c>
      <c r="F18" s="24">
        <v>0</v>
      </c>
      <c r="G18" s="20" t="s">
        <v>22</v>
      </c>
      <c r="H18" s="20" t="s">
        <v>22</v>
      </c>
      <c r="I18" s="20" t="s">
        <v>22</v>
      </c>
      <c r="J18" s="20" t="s">
        <v>22</v>
      </c>
      <c r="K18" s="20" t="s">
        <v>22</v>
      </c>
      <c r="L18" s="66" t="s">
        <v>22</v>
      </c>
    </row>
    <row r="19" spans="1:12" ht="16.5" customHeight="1">
      <c r="A19" s="120"/>
      <c r="B19" s="124" t="s">
        <v>27</v>
      </c>
      <c r="C19" s="124"/>
      <c r="D19" s="124"/>
      <c r="E19" s="19">
        <f t="shared" si="1"/>
        <v>8</v>
      </c>
      <c r="F19" s="24">
        <v>1</v>
      </c>
      <c r="G19" s="20">
        <v>0</v>
      </c>
      <c r="H19" s="21">
        <v>0</v>
      </c>
      <c r="I19" s="20">
        <v>0</v>
      </c>
      <c r="J19" s="20">
        <v>0</v>
      </c>
      <c r="K19" s="20">
        <v>0</v>
      </c>
      <c r="L19" s="66">
        <v>0</v>
      </c>
    </row>
    <row r="20" spans="1:12" ht="16.5" customHeight="1">
      <c r="A20" s="120"/>
      <c r="B20" s="124" t="s">
        <v>28</v>
      </c>
      <c r="C20" s="124"/>
      <c r="D20" s="124"/>
      <c r="E20" s="19">
        <f t="shared" si="1"/>
        <v>9</v>
      </c>
      <c r="F20" s="24">
        <v>0</v>
      </c>
      <c r="G20" s="20">
        <v>0</v>
      </c>
      <c r="H20" s="21">
        <v>0</v>
      </c>
      <c r="I20" s="20">
        <v>0</v>
      </c>
      <c r="J20" s="20">
        <v>0</v>
      </c>
      <c r="K20" s="20">
        <v>0</v>
      </c>
      <c r="L20" s="66">
        <v>0</v>
      </c>
    </row>
    <row r="21" spans="1:12" ht="16.5" customHeight="1">
      <c r="A21" s="142" t="s">
        <v>20</v>
      </c>
      <c r="B21" s="124" t="s">
        <v>97</v>
      </c>
      <c r="C21" s="124"/>
      <c r="D21" s="124"/>
      <c r="E21" s="19">
        <f t="shared" si="1"/>
        <v>10</v>
      </c>
      <c r="F21" s="24">
        <v>0</v>
      </c>
      <c r="G21" s="20" t="s">
        <v>22</v>
      </c>
      <c r="H21" s="20" t="s">
        <v>22</v>
      </c>
      <c r="I21" s="20" t="s">
        <v>22</v>
      </c>
      <c r="J21" s="20" t="s">
        <v>22</v>
      </c>
      <c r="K21" s="20" t="s">
        <v>22</v>
      </c>
      <c r="L21" s="66" t="s">
        <v>22</v>
      </c>
    </row>
    <row r="22" spans="1:12" ht="16.5" customHeight="1">
      <c r="A22" s="143"/>
      <c r="B22" s="124" t="s">
        <v>98</v>
      </c>
      <c r="C22" s="124"/>
      <c r="D22" s="124"/>
      <c r="E22" s="19">
        <f t="shared" si="1"/>
        <v>11</v>
      </c>
      <c r="F22" s="24">
        <v>0</v>
      </c>
      <c r="G22" s="20" t="s">
        <v>22</v>
      </c>
      <c r="H22" s="20" t="s">
        <v>22</v>
      </c>
      <c r="I22" s="20" t="s">
        <v>22</v>
      </c>
      <c r="J22" s="20" t="s">
        <v>22</v>
      </c>
      <c r="K22" s="20" t="s">
        <v>22</v>
      </c>
      <c r="L22" s="66" t="s">
        <v>22</v>
      </c>
    </row>
    <row r="23" spans="1:12" ht="16.5" customHeight="1">
      <c r="A23" s="144"/>
      <c r="B23" s="124" t="s">
        <v>29</v>
      </c>
      <c r="C23" s="124"/>
      <c r="D23" s="124"/>
      <c r="E23" s="19">
        <f t="shared" si="1"/>
        <v>12</v>
      </c>
      <c r="F23" s="24">
        <v>0</v>
      </c>
      <c r="G23" s="20" t="s">
        <v>22</v>
      </c>
      <c r="H23" s="20" t="s">
        <v>22</v>
      </c>
      <c r="I23" s="20" t="s">
        <v>22</v>
      </c>
      <c r="J23" s="20" t="s">
        <v>22</v>
      </c>
      <c r="K23" s="20" t="s">
        <v>22</v>
      </c>
      <c r="L23" s="66" t="s">
        <v>22</v>
      </c>
    </row>
    <row r="24" spans="1:12" ht="16.5" customHeight="1">
      <c r="A24" s="113" t="s">
        <v>30</v>
      </c>
      <c r="B24" s="114"/>
      <c r="C24" s="114"/>
      <c r="D24" s="114"/>
      <c r="E24" s="19">
        <f t="shared" si="1"/>
        <v>13</v>
      </c>
      <c r="F24" s="24">
        <v>430</v>
      </c>
      <c r="G24" s="24">
        <v>22</v>
      </c>
      <c r="H24" s="25">
        <v>63</v>
      </c>
      <c r="I24" s="24">
        <v>14</v>
      </c>
      <c r="J24" s="24">
        <v>70</v>
      </c>
      <c r="K24" s="24">
        <v>19</v>
      </c>
      <c r="L24" s="68">
        <v>0</v>
      </c>
    </row>
    <row r="25" spans="1:12" ht="16.5" customHeight="1">
      <c r="A25" s="121" t="s">
        <v>31</v>
      </c>
      <c r="B25" s="122"/>
      <c r="C25" s="122"/>
      <c r="D25" s="122"/>
      <c r="E25" s="19">
        <f t="shared" si="1"/>
        <v>14</v>
      </c>
      <c r="F25" s="24">
        <v>430</v>
      </c>
      <c r="G25" s="24">
        <v>22</v>
      </c>
      <c r="H25" s="25">
        <v>63</v>
      </c>
      <c r="I25" s="24">
        <v>14</v>
      </c>
      <c r="J25" s="24">
        <v>70</v>
      </c>
      <c r="K25" s="24">
        <v>19</v>
      </c>
      <c r="L25" s="68">
        <v>0</v>
      </c>
    </row>
    <row r="26" spans="1:12" ht="16.5" customHeight="1">
      <c r="A26" s="142" t="s">
        <v>20</v>
      </c>
      <c r="B26" s="124" t="s">
        <v>32</v>
      </c>
      <c r="C26" s="124"/>
      <c r="D26" s="124"/>
      <c r="E26" s="19">
        <f t="shared" si="1"/>
        <v>15</v>
      </c>
      <c r="F26" s="24">
        <v>62</v>
      </c>
      <c r="G26" s="20">
        <v>12</v>
      </c>
      <c r="H26" s="20" t="s">
        <v>22</v>
      </c>
      <c r="I26" s="20">
        <v>0</v>
      </c>
      <c r="J26" s="20">
        <v>6</v>
      </c>
      <c r="K26" s="20">
        <v>5</v>
      </c>
      <c r="L26" s="66" t="s">
        <v>22</v>
      </c>
    </row>
    <row r="27" spans="1:12" ht="16.5" customHeight="1">
      <c r="A27" s="144"/>
      <c r="B27" s="124" t="s">
        <v>33</v>
      </c>
      <c r="C27" s="124"/>
      <c r="D27" s="124"/>
      <c r="E27" s="19">
        <f t="shared" si="1"/>
        <v>16</v>
      </c>
      <c r="F27" s="24">
        <v>0</v>
      </c>
      <c r="G27" s="20" t="s">
        <v>22</v>
      </c>
      <c r="H27" s="20" t="s">
        <v>22</v>
      </c>
      <c r="I27" s="20" t="s">
        <v>22</v>
      </c>
      <c r="J27" s="20" t="s">
        <v>22</v>
      </c>
      <c r="K27" s="20" t="s">
        <v>22</v>
      </c>
      <c r="L27" s="66" t="s">
        <v>22</v>
      </c>
    </row>
    <row r="28" spans="1:12" ht="16.5" customHeight="1">
      <c r="A28" s="142" t="s">
        <v>20</v>
      </c>
      <c r="B28" s="83" t="s">
        <v>34</v>
      </c>
      <c r="C28" s="84"/>
      <c r="D28" s="85"/>
      <c r="E28" s="19">
        <f t="shared" si="1"/>
        <v>17</v>
      </c>
      <c r="F28" s="24">
        <v>0</v>
      </c>
      <c r="G28" s="20">
        <v>0</v>
      </c>
      <c r="H28" s="20" t="s">
        <v>22</v>
      </c>
      <c r="I28" s="20">
        <v>0</v>
      </c>
      <c r="J28" s="20">
        <v>0</v>
      </c>
      <c r="K28" s="20" t="s">
        <v>22</v>
      </c>
      <c r="L28" s="66" t="s">
        <v>22</v>
      </c>
    </row>
    <row r="29" spans="1:12" ht="16.5" customHeight="1">
      <c r="A29" s="143"/>
      <c r="B29" s="26" t="s">
        <v>20</v>
      </c>
      <c r="C29" s="111" t="s">
        <v>35</v>
      </c>
      <c r="D29" s="111"/>
      <c r="E29" s="19">
        <f t="shared" si="1"/>
        <v>18</v>
      </c>
      <c r="F29" s="24">
        <v>0</v>
      </c>
      <c r="G29" s="20">
        <v>0</v>
      </c>
      <c r="H29" s="20" t="s">
        <v>22</v>
      </c>
      <c r="I29" s="20">
        <v>0</v>
      </c>
      <c r="J29" s="20">
        <v>0</v>
      </c>
      <c r="K29" s="20" t="s">
        <v>22</v>
      </c>
      <c r="L29" s="66" t="s">
        <v>22</v>
      </c>
    </row>
    <row r="30" spans="1:12" ht="16.5" customHeight="1">
      <c r="A30" s="143"/>
      <c r="B30" s="83" t="s">
        <v>36</v>
      </c>
      <c r="C30" s="84"/>
      <c r="D30" s="85"/>
      <c r="E30" s="19">
        <f t="shared" si="1"/>
        <v>19</v>
      </c>
      <c r="F30" s="24">
        <v>0</v>
      </c>
      <c r="G30" s="20">
        <v>0</v>
      </c>
      <c r="H30" s="20" t="s">
        <v>22</v>
      </c>
      <c r="I30" s="20">
        <v>0</v>
      </c>
      <c r="J30" s="20">
        <v>0</v>
      </c>
      <c r="K30" s="20" t="s">
        <v>22</v>
      </c>
      <c r="L30" s="66" t="s">
        <v>22</v>
      </c>
    </row>
    <row r="31" spans="1:12" ht="16.5" customHeight="1">
      <c r="A31" s="144"/>
      <c r="B31" s="26" t="s">
        <v>20</v>
      </c>
      <c r="C31" s="111" t="s">
        <v>35</v>
      </c>
      <c r="D31" s="111"/>
      <c r="E31" s="19">
        <f t="shared" si="1"/>
        <v>20</v>
      </c>
      <c r="F31" s="24">
        <v>0</v>
      </c>
      <c r="G31" s="20">
        <v>0</v>
      </c>
      <c r="H31" s="20" t="s">
        <v>22</v>
      </c>
      <c r="I31" s="20">
        <v>0</v>
      </c>
      <c r="J31" s="20">
        <v>0</v>
      </c>
      <c r="K31" s="20" t="s">
        <v>22</v>
      </c>
      <c r="L31" s="66" t="s">
        <v>22</v>
      </c>
    </row>
    <row r="32" spans="1:12" ht="16.5" customHeight="1">
      <c r="A32" s="54" t="s">
        <v>20</v>
      </c>
      <c r="B32" s="83" t="s">
        <v>91</v>
      </c>
      <c r="C32" s="84"/>
      <c r="D32" s="85"/>
      <c r="E32" s="19">
        <f t="shared" si="1"/>
        <v>21</v>
      </c>
      <c r="F32" s="24">
        <v>247</v>
      </c>
      <c r="G32" s="20">
        <v>7</v>
      </c>
      <c r="H32" s="20" t="s">
        <v>22</v>
      </c>
      <c r="I32" s="20">
        <v>14</v>
      </c>
      <c r="J32" s="20">
        <v>58</v>
      </c>
      <c r="K32" s="20">
        <v>13</v>
      </c>
      <c r="L32" s="66" t="s">
        <v>22</v>
      </c>
    </row>
    <row r="33" spans="1:12" ht="16.5" customHeight="1">
      <c r="A33" s="54" t="s">
        <v>20</v>
      </c>
      <c r="B33" s="83" t="s">
        <v>37</v>
      </c>
      <c r="C33" s="84"/>
      <c r="D33" s="85"/>
      <c r="E33" s="19">
        <f t="shared" si="1"/>
        <v>22</v>
      </c>
      <c r="F33" s="24">
        <v>0</v>
      </c>
      <c r="G33" s="20">
        <v>0</v>
      </c>
      <c r="H33" s="20" t="s">
        <v>22</v>
      </c>
      <c r="I33" s="20" t="s">
        <v>22</v>
      </c>
      <c r="J33" s="20">
        <v>0</v>
      </c>
      <c r="K33" s="20" t="s">
        <v>22</v>
      </c>
      <c r="L33" s="66" t="s">
        <v>22</v>
      </c>
    </row>
    <row r="34" spans="1:12" ht="16.5" customHeight="1">
      <c r="A34" s="142" t="s">
        <v>20</v>
      </c>
      <c r="B34" s="124" t="s">
        <v>115</v>
      </c>
      <c r="C34" s="124"/>
      <c r="D34" s="124"/>
      <c r="E34" s="19">
        <f t="shared" si="1"/>
        <v>23</v>
      </c>
      <c r="F34" s="24">
        <v>0</v>
      </c>
      <c r="G34" s="20">
        <v>0</v>
      </c>
      <c r="H34" s="20">
        <v>0</v>
      </c>
      <c r="I34" s="20">
        <v>0</v>
      </c>
      <c r="J34" s="20">
        <v>0</v>
      </c>
      <c r="K34" s="20">
        <v>0</v>
      </c>
      <c r="L34" s="66">
        <v>0</v>
      </c>
    </row>
    <row r="35" spans="1:12" ht="16.5" customHeight="1">
      <c r="A35" s="143"/>
      <c r="B35" s="145" t="s">
        <v>38</v>
      </c>
      <c r="C35" s="83" t="s">
        <v>39</v>
      </c>
      <c r="D35" s="126"/>
      <c r="E35" s="19">
        <f t="shared" si="1"/>
        <v>24</v>
      </c>
      <c r="F35" s="24">
        <v>0</v>
      </c>
      <c r="G35" s="21" t="s">
        <v>22</v>
      </c>
      <c r="H35" s="21" t="s">
        <v>22</v>
      </c>
      <c r="I35" s="21" t="s">
        <v>22</v>
      </c>
      <c r="J35" s="21" t="s">
        <v>22</v>
      </c>
      <c r="K35" s="20" t="s">
        <v>22</v>
      </c>
      <c r="L35" s="66" t="s">
        <v>22</v>
      </c>
    </row>
    <row r="36" spans="1:12" ht="16.5" customHeight="1">
      <c r="A36" s="143"/>
      <c r="B36" s="146"/>
      <c r="C36" s="83" t="s">
        <v>40</v>
      </c>
      <c r="D36" s="126"/>
      <c r="E36" s="19">
        <f t="shared" si="1"/>
        <v>25</v>
      </c>
      <c r="F36" s="24">
        <v>0</v>
      </c>
      <c r="G36" s="21" t="s">
        <v>22</v>
      </c>
      <c r="H36" s="21" t="s">
        <v>22</v>
      </c>
      <c r="I36" s="21" t="s">
        <v>22</v>
      </c>
      <c r="J36" s="21" t="s">
        <v>22</v>
      </c>
      <c r="K36" s="20" t="s">
        <v>22</v>
      </c>
      <c r="L36" s="66" t="s">
        <v>22</v>
      </c>
    </row>
    <row r="37" spans="1:12" ht="16.5" customHeight="1">
      <c r="A37" s="143"/>
      <c r="B37" s="146"/>
      <c r="C37" s="83" t="s">
        <v>24</v>
      </c>
      <c r="D37" s="126"/>
      <c r="E37" s="19">
        <f t="shared" si="1"/>
        <v>26</v>
      </c>
      <c r="F37" s="24">
        <v>0</v>
      </c>
      <c r="G37" s="21">
        <v>0</v>
      </c>
      <c r="H37" s="21">
        <v>0</v>
      </c>
      <c r="I37" s="20">
        <v>0</v>
      </c>
      <c r="J37" s="20">
        <v>0</v>
      </c>
      <c r="K37" s="20">
        <v>0</v>
      </c>
      <c r="L37" s="66">
        <v>0</v>
      </c>
    </row>
    <row r="38" spans="1:12" ht="16.5" customHeight="1">
      <c r="A38" s="143"/>
      <c r="B38" s="146"/>
      <c r="C38" s="83" t="s">
        <v>25</v>
      </c>
      <c r="D38" s="126"/>
      <c r="E38" s="19">
        <f t="shared" si="1"/>
        <v>27</v>
      </c>
      <c r="F38" s="24">
        <v>0</v>
      </c>
      <c r="G38" s="20">
        <v>0</v>
      </c>
      <c r="H38" s="21">
        <v>0</v>
      </c>
      <c r="I38" s="20">
        <v>0</v>
      </c>
      <c r="J38" s="20">
        <v>0</v>
      </c>
      <c r="K38" s="20">
        <v>0</v>
      </c>
      <c r="L38" s="66">
        <v>0</v>
      </c>
    </row>
    <row r="39" spans="1:12" ht="16.5" customHeight="1">
      <c r="A39" s="143"/>
      <c r="B39" s="146"/>
      <c r="C39" s="83" t="s">
        <v>41</v>
      </c>
      <c r="D39" s="126"/>
      <c r="E39" s="19">
        <f t="shared" si="1"/>
        <v>28</v>
      </c>
      <c r="F39" s="24">
        <v>0</v>
      </c>
      <c r="G39" s="20">
        <v>0</v>
      </c>
      <c r="H39" s="21">
        <v>0</v>
      </c>
      <c r="I39" s="20">
        <v>0</v>
      </c>
      <c r="J39" s="20">
        <v>0</v>
      </c>
      <c r="K39" s="20">
        <v>0</v>
      </c>
      <c r="L39" s="66">
        <v>0</v>
      </c>
    </row>
    <row r="40" spans="1:12" ht="16.5" customHeight="1">
      <c r="A40" s="143"/>
      <c r="B40" s="147"/>
      <c r="C40" s="83" t="s">
        <v>42</v>
      </c>
      <c r="D40" s="126"/>
      <c r="E40" s="19">
        <f t="shared" si="1"/>
        <v>29</v>
      </c>
      <c r="F40" s="24">
        <v>0</v>
      </c>
      <c r="G40" s="20">
        <v>0</v>
      </c>
      <c r="H40" s="21">
        <v>0</v>
      </c>
      <c r="I40" s="20">
        <v>0</v>
      </c>
      <c r="J40" s="20">
        <v>0</v>
      </c>
      <c r="K40" s="20">
        <v>0</v>
      </c>
      <c r="L40" s="66">
        <v>0</v>
      </c>
    </row>
    <row r="41" spans="1:12" ht="16.5" customHeight="1">
      <c r="A41" s="144"/>
      <c r="B41" s="126" t="s">
        <v>43</v>
      </c>
      <c r="C41" s="124"/>
      <c r="D41" s="124"/>
      <c r="E41" s="19">
        <f t="shared" si="1"/>
        <v>30</v>
      </c>
      <c r="F41" s="24">
        <v>0</v>
      </c>
      <c r="G41" s="20" t="s">
        <v>22</v>
      </c>
      <c r="H41" s="20" t="s">
        <v>22</v>
      </c>
      <c r="I41" s="20" t="s">
        <v>22</v>
      </c>
      <c r="J41" s="20" t="s">
        <v>22</v>
      </c>
      <c r="K41" s="20" t="s">
        <v>22</v>
      </c>
      <c r="L41" s="66" t="s">
        <v>22</v>
      </c>
    </row>
    <row r="42" spans="1:12" ht="16.5" customHeight="1">
      <c r="A42" s="139" t="s">
        <v>96</v>
      </c>
      <c r="B42" s="132"/>
      <c r="C42" s="132"/>
      <c r="D42" s="133"/>
      <c r="E42" s="19">
        <f t="shared" si="1"/>
        <v>31</v>
      </c>
      <c r="F42" s="24">
        <v>0</v>
      </c>
      <c r="G42" s="20">
        <v>0</v>
      </c>
      <c r="H42" s="20" t="s">
        <v>22</v>
      </c>
      <c r="I42" s="20">
        <v>0</v>
      </c>
      <c r="J42" s="20">
        <v>0</v>
      </c>
      <c r="K42" s="20">
        <v>0</v>
      </c>
      <c r="L42" s="66" t="s">
        <v>22</v>
      </c>
    </row>
    <row r="43" spans="1:12" ht="16.5" customHeight="1">
      <c r="A43" s="134" t="s">
        <v>99</v>
      </c>
      <c r="B43" s="135"/>
      <c r="C43" s="135"/>
      <c r="D43" s="136"/>
      <c r="E43" s="19">
        <f t="shared" si="1"/>
        <v>32</v>
      </c>
      <c r="F43" s="24">
        <v>1</v>
      </c>
      <c r="G43" s="20">
        <v>0</v>
      </c>
      <c r="H43" s="20">
        <v>0</v>
      </c>
      <c r="I43" s="20">
        <v>0</v>
      </c>
      <c r="J43" s="20">
        <v>0</v>
      </c>
      <c r="K43" s="20">
        <v>0</v>
      </c>
      <c r="L43" s="66">
        <v>0</v>
      </c>
    </row>
    <row r="44" spans="1:12" ht="16.5" customHeight="1">
      <c r="A44" s="134" t="s">
        <v>100</v>
      </c>
      <c r="B44" s="135"/>
      <c r="C44" s="135"/>
      <c r="D44" s="136"/>
      <c r="E44" s="19">
        <f t="shared" si="1"/>
        <v>33</v>
      </c>
      <c r="F44" s="24">
        <v>0</v>
      </c>
      <c r="G44" s="20">
        <v>0</v>
      </c>
      <c r="H44" s="20">
        <v>0</v>
      </c>
      <c r="I44" s="20">
        <v>0</v>
      </c>
      <c r="J44" s="20">
        <v>0</v>
      </c>
      <c r="K44" s="20">
        <v>0</v>
      </c>
      <c r="L44" s="66">
        <v>0</v>
      </c>
    </row>
    <row r="45" spans="1:12" ht="16.5" customHeight="1">
      <c r="A45" s="134" t="s">
        <v>101</v>
      </c>
      <c r="B45" s="135"/>
      <c r="C45" s="135"/>
      <c r="D45" s="136"/>
      <c r="E45" s="19">
        <f t="shared" ref="E45:E73" si="2">E44+1</f>
        <v>34</v>
      </c>
      <c r="F45" s="24">
        <v>0</v>
      </c>
      <c r="G45" s="20">
        <v>0</v>
      </c>
      <c r="H45" s="20">
        <v>0</v>
      </c>
      <c r="I45" s="20">
        <v>0</v>
      </c>
      <c r="J45" s="20">
        <v>0</v>
      </c>
      <c r="K45" s="20">
        <v>0</v>
      </c>
      <c r="L45" s="66">
        <v>0</v>
      </c>
    </row>
    <row r="46" spans="1:12" ht="16.5" customHeight="1">
      <c r="A46" s="121" t="s">
        <v>44</v>
      </c>
      <c r="B46" s="122"/>
      <c r="C46" s="122"/>
      <c r="D46" s="122"/>
      <c r="E46" s="19">
        <f t="shared" si="2"/>
        <v>35</v>
      </c>
      <c r="F46" s="24">
        <v>488</v>
      </c>
      <c r="G46" s="20">
        <v>28</v>
      </c>
      <c r="H46" s="20">
        <v>74</v>
      </c>
      <c r="I46" s="20">
        <v>21</v>
      </c>
      <c r="J46" s="20">
        <v>77</v>
      </c>
      <c r="K46" s="20">
        <v>15</v>
      </c>
      <c r="L46" s="66">
        <v>0</v>
      </c>
    </row>
    <row r="47" spans="1:12" ht="16.5" customHeight="1">
      <c r="A47" s="120" t="s">
        <v>38</v>
      </c>
      <c r="B47" s="124" t="s">
        <v>45</v>
      </c>
      <c r="C47" s="124"/>
      <c r="D47" s="124"/>
      <c r="E47" s="19">
        <f t="shared" si="2"/>
        <v>36</v>
      </c>
      <c r="F47" s="24">
        <v>6</v>
      </c>
      <c r="G47" s="20">
        <v>1</v>
      </c>
      <c r="H47" s="20" t="s">
        <v>22</v>
      </c>
      <c r="I47" s="20">
        <v>0</v>
      </c>
      <c r="J47" s="20">
        <v>1</v>
      </c>
      <c r="K47" s="20">
        <v>0</v>
      </c>
      <c r="L47" s="66" t="s">
        <v>22</v>
      </c>
    </row>
    <row r="48" spans="1:12" ht="16.5" customHeight="1">
      <c r="A48" s="120"/>
      <c r="B48" s="83" t="s">
        <v>46</v>
      </c>
      <c r="C48" s="125"/>
      <c r="D48" s="126"/>
      <c r="E48" s="19">
        <f t="shared" si="2"/>
        <v>37</v>
      </c>
      <c r="F48" s="24">
        <v>52</v>
      </c>
      <c r="G48" s="20">
        <v>8</v>
      </c>
      <c r="H48" s="20" t="s">
        <v>22</v>
      </c>
      <c r="I48" s="20">
        <v>0</v>
      </c>
      <c r="J48" s="20">
        <v>9</v>
      </c>
      <c r="K48" s="20">
        <v>2</v>
      </c>
      <c r="L48" s="66" t="s">
        <v>22</v>
      </c>
    </row>
    <row r="49" spans="1:12" ht="16.5" customHeight="1">
      <c r="A49" s="120"/>
      <c r="B49" s="124" t="s">
        <v>47</v>
      </c>
      <c r="C49" s="124"/>
      <c r="D49" s="124"/>
      <c r="E49" s="19">
        <f t="shared" si="2"/>
        <v>38</v>
      </c>
      <c r="F49" s="24">
        <v>279</v>
      </c>
      <c r="G49" s="20">
        <v>11</v>
      </c>
      <c r="H49" s="20">
        <v>70</v>
      </c>
      <c r="I49" s="20">
        <v>17</v>
      </c>
      <c r="J49" s="20">
        <v>41</v>
      </c>
      <c r="K49" s="20">
        <v>4</v>
      </c>
      <c r="L49" s="66">
        <v>0</v>
      </c>
    </row>
    <row r="50" spans="1:12" ht="17.25" customHeight="1">
      <c r="A50" s="120"/>
      <c r="B50" s="124" t="s">
        <v>48</v>
      </c>
      <c r="C50" s="124"/>
      <c r="D50" s="124"/>
      <c r="E50" s="19">
        <f t="shared" si="2"/>
        <v>39</v>
      </c>
      <c r="F50" s="24">
        <v>18</v>
      </c>
      <c r="G50" s="20">
        <v>0</v>
      </c>
      <c r="H50" s="20" t="s">
        <v>22</v>
      </c>
      <c r="I50" s="20">
        <v>0</v>
      </c>
      <c r="J50" s="20">
        <v>10</v>
      </c>
      <c r="K50" s="20">
        <v>1</v>
      </c>
      <c r="L50" s="66" t="s">
        <v>22</v>
      </c>
    </row>
    <row r="51" spans="1:12" ht="17.25" customHeight="1">
      <c r="A51" s="120"/>
      <c r="B51" s="124" t="s">
        <v>49</v>
      </c>
      <c r="C51" s="124"/>
      <c r="D51" s="124"/>
      <c r="E51" s="19">
        <f t="shared" si="2"/>
        <v>40</v>
      </c>
      <c r="F51" s="24">
        <v>6</v>
      </c>
      <c r="G51" s="20">
        <v>0</v>
      </c>
      <c r="H51" s="20" t="s">
        <v>22</v>
      </c>
      <c r="I51" s="20">
        <v>0</v>
      </c>
      <c r="J51" s="20">
        <v>4</v>
      </c>
      <c r="K51" s="20">
        <v>0</v>
      </c>
      <c r="L51" s="66" t="s">
        <v>22</v>
      </c>
    </row>
    <row r="52" spans="1:12" ht="16.5" customHeight="1">
      <c r="A52" s="120"/>
      <c r="B52" s="124" t="s">
        <v>50</v>
      </c>
      <c r="C52" s="124"/>
      <c r="D52" s="124"/>
      <c r="E52" s="19">
        <f t="shared" si="2"/>
        <v>41</v>
      </c>
      <c r="F52" s="24">
        <v>17</v>
      </c>
      <c r="G52" s="20">
        <v>1</v>
      </c>
      <c r="H52" s="20" t="s">
        <v>22</v>
      </c>
      <c r="I52" s="20">
        <v>0</v>
      </c>
      <c r="J52" s="20">
        <v>0</v>
      </c>
      <c r="K52" s="20">
        <v>0</v>
      </c>
      <c r="L52" s="66" t="s">
        <v>22</v>
      </c>
    </row>
    <row r="53" spans="1:12" ht="16.5" customHeight="1">
      <c r="A53" s="120"/>
      <c r="B53" s="124" t="s">
        <v>93</v>
      </c>
      <c r="C53" s="124"/>
      <c r="D53" s="124"/>
      <c r="E53" s="19">
        <f t="shared" si="2"/>
        <v>42</v>
      </c>
      <c r="F53" s="24">
        <v>0</v>
      </c>
      <c r="G53" s="20">
        <v>0</v>
      </c>
      <c r="H53" s="20">
        <v>0</v>
      </c>
      <c r="I53" s="20">
        <v>0</v>
      </c>
      <c r="J53" s="20">
        <v>0</v>
      </c>
      <c r="K53" s="20">
        <v>0</v>
      </c>
      <c r="L53" s="66">
        <v>0</v>
      </c>
    </row>
    <row r="54" spans="1:12" ht="16.5" customHeight="1">
      <c r="A54" s="120"/>
      <c r="B54" s="124" t="s">
        <v>51</v>
      </c>
      <c r="C54" s="124"/>
      <c r="D54" s="124"/>
      <c r="E54" s="19">
        <f t="shared" si="2"/>
        <v>43</v>
      </c>
      <c r="F54" s="24">
        <v>24</v>
      </c>
      <c r="G54" s="20">
        <v>1</v>
      </c>
      <c r="H54" s="20">
        <v>1</v>
      </c>
      <c r="I54" s="20">
        <v>2</v>
      </c>
      <c r="J54" s="20">
        <v>2</v>
      </c>
      <c r="K54" s="20">
        <v>1</v>
      </c>
      <c r="L54" s="66">
        <v>0</v>
      </c>
    </row>
    <row r="55" spans="1:12" ht="16.5" customHeight="1">
      <c r="A55" s="120"/>
      <c r="B55" s="124" t="s">
        <v>52</v>
      </c>
      <c r="C55" s="124"/>
      <c r="D55" s="124"/>
      <c r="E55" s="19">
        <f t="shared" si="2"/>
        <v>44</v>
      </c>
      <c r="F55" s="24">
        <v>1</v>
      </c>
      <c r="G55" s="20">
        <v>0</v>
      </c>
      <c r="H55" s="20">
        <v>0</v>
      </c>
      <c r="I55" s="20">
        <v>0</v>
      </c>
      <c r="J55" s="20">
        <v>0</v>
      </c>
      <c r="K55" s="20">
        <v>0</v>
      </c>
      <c r="L55" s="66">
        <v>0</v>
      </c>
    </row>
    <row r="56" spans="1:12" ht="16.5" customHeight="1">
      <c r="A56" s="120"/>
      <c r="B56" s="124" t="s">
        <v>53</v>
      </c>
      <c r="C56" s="124"/>
      <c r="D56" s="124"/>
      <c r="E56" s="19">
        <f t="shared" si="2"/>
        <v>45</v>
      </c>
      <c r="F56" s="24">
        <v>1</v>
      </c>
      <c r="G56" s="20">
        <v>0</v>
      </c>
      <c r="H56" s="20">
        <v>0</v>
      </c>
      <c r="I56" s="20">
        <v>0</v>
      </c>
      <c r="J56" s="20">
        <v>0</v>
      </c>
      <c r="K56" s="20">
        <v>0</v>
      </c>
      <c r="L56" s="66">
        <v>0</v>
      </c>
    </row>
    <row r="57" spans="1:12" ht="16.5" customHeight="1">
      <c r="A57" s="120"/>
      <c r="B57" s="124" t="s">
        <v>54</v>
      </c>
      <c r="C57" s="124"/>
      <c r="D57" s="124"/>
      <c r="E57" s="19">
        <f t="shared" si="2"/>
        <v>46</v>
      </c>
      <c r="F57" s="24">
        <v>0</v>
      </c>
      <c r="G57" s="20" t="s">
        <v>22</v>
      </c>
      <c r="H57" s="20" t="s">
        <v>22</v>
      </c>
      <c r="I57" s="20" t="s">
        <v>22</v>
      </c>
      <c r="J57" s="20" t="s">
        <v>22</v>
      </c>
      <c r="K57" s="20" t="s">
        <v>22</v>
      </c>
      <c r="L57" s="66" t="s">
        <v>22</v>
      </c>
    </row>
    <row r="58" spans="1:12" ht="16.5" customHeight="1">
      <c r="A58" s="120"/>
      <c r="B58" s="124" t="s">
        <v>55</v>
      </c>
      <c r="C58" s="124"/>
      <c r="D58" s="124"/>
      <c r="E58" s="19">
        <f t="shared" si="2"/>
        <v>47</v>
      </c>
      <c r="F58" s="24">
        <v>19</v>
      </c>
      <c r="G58" s="20">
        <v>0</v>
      </c>
      <c r="H58" s="20">
        <v>1</v>
      </c>
      <c r="I58" s="20">
        <v>0</v>
      </c>
      <c r="J58" s="20">
        <v>3</v>
      </c>
      <c r="K58" s="20">
        <v>2</v>
      </c>
      <c r="L58" s="66">
        <v>0</v>
      </c>
    </row>
    <row r="59" spans="1:12" ht="16.5" customHeight="1">
      <c r="A59" s="120"/>
      <c r="B59" s="124" t="s">
        <v>56</v>
      </c>
      <c r="C59" s="124"/>
      <c r="D59" s="124"/>
      <c r="E59" s="19">
        <f t="shared" si="2"/>
        <v>48</v>
      </c>
      <c r="F59" s="24">
        <v>64</v>
      </c>
      <c r="G59" s="20">
        <v>6</v>
      </c>
      <c r="H59" s="20">
        <v>2</v>
      </c>
      <c r="I59" s="20">
        <v>2</v>
      </c>
      <c r="J59" s="20">
        <v>7</v>
      </c>
      <c r="K59" s="20">
        <v>5</v>
      </c>
      <c r="L59" s="66">
        <v>0</v>
      </c>
    </row>
    <row r="60" spans="1:12" ht="16.5" customHeight="1">
      <c r="A60" s="120"/>
      <c r="B60" s="83" t="s">
        <v>57</v>
      </c>
      <c r="C60" s="125"/>
      <c r="D60" s="126"/>
      <c r="E60" s="19">
        <f t="shared" si="2"/>
        <v>49</v>
      </c>
      <c r="F60" s="24">
        <v>0</v>
      </c>
      <c r="G60" s="20" t="s">
        <v>22</v>
      </c>
      <c r="H60" s="20" t="s">
        <v>22</v>
      </c>
      <c r="I60" s="20" t="s">
        <v>22</v>
      </c>
      <c r="J60" s="20" t="s">
        <v>22</v>
      </c>
      <c r="K60" s="20" t="s">
        <v>22</v>
      </c>
      <c r="L60" s="66" t="s">
        <v>22</v>
      </c>
    </row>
    <row r="61" spans="1:12" ht="16.5" customHeight="1">
      <c r="A61" s="120"/>
      <c r="B61" s="83" t="s">
        <v>58</v>
      </c>
      <c r="C61" s="125"/>
      <c r="D61" s="126"/>
      <c r="E61" s="19">
        <f t="shared" si="2"/>
        <v>50</v>
      </c>
      <c r="F61" s="24">
        <v>0</v>
      </c>
      <c r="G61" s="20" t="s">
        <v>22</v>
      </c>
      <c r="H61" s="20" t="s">
        <v>22</v>
      </c>
      <c r="I61" s="20" t="s">
        <v>22</v>
      </c>
      <c r="J61" s="20" t="s">
        <v>22</v>
      </c>
      <c r="K61" s="20" t="s">
        <v>22</v>
      </c>
      <c r="L61" s="66" t="s">
        <v>22</v>
      </c>
    </row>
    <row r="62" spans="1:12" ht="16.5" customHeight="1">
      <c r="A62" s="120"/>
      <c r="B62" s="83" t="s">
        <v>59</v>
      </c>
      <c r="C62" s="132"/>
      <c r="D62" s="133"/>
      <c r="E62" s="19">
        <f t="shared" si="2"/>
        <v>51</v>
      </c>
      <c r="F62" s="24">
        <v>0</v>
      </c>
      <c r="G62" s="20" t="s">
        <v>22</v>
      </c>
      <c r="H62" s="20" t="s">
        <v>22</v>
      </c>
      <c r="I62" s="20" t="s">
        <v>22</v>
      </c>
      <c r="J62" s="20" t="s">
        <v>22</v>
      </c>
      <c r="K62" s="20" t="s">
        <v>22</v>
      </c>
      <c r="L62" s="66" t="s">
        <v>22</v>
      </c>
    </row>
    <row r="63" spans="1:12" ht="16.5" customHeight="1">
      <c r="A63" s="120"/>
      <c r="B63" s="83" t="s">
        <v>60</v>
      </c>
      <c r="C63" s="125"/>
      <c r="D63" s="126"/>
      <c r="E63" s="19">
        <f t="shared" si="2"/>
        <v>52</v>
      </c>
      <c r="F63" s="24">
        <v>0</v>
      </c>
      <c r="G63" s="20" t="s">
        <v>22</v>
      </c>
      <c r="H63" s="20" t="s">
        <v>22</v>
      </c>
      <c r="I63" s="20" t="s">
        <v>22</v>
      </c>
      <c r="J63" s="20" t="s">
        <v>22</v>
      </c>
      <c r="K63" s="20" t="s">
        <v>22</v>
      </c>
      <c r="L63" s="66" t="s">
        <v>22</v>
      </c>
    </row>
    <row r="64" spans="1:12" ht="16.5" customHeight="1">
      <c r="A64" s="120"/>
      <c r="B64" s="83" t="s">
        <v>61</v>
      </c>
      <c r="C64" s="125"/>
      <c r="D64" s="126"/>
      <c r="E64" s="19">
        <f t="shared" si="2"/>
        <v>53</v>
      </c>
      <c r="F64" s="24">
        <v>0</v>
      </c>
      <c r="G64" s="20" t="s">
        <v>22</v>
      </c>
      <c r="H64" s="20" t="s">
        <v>22</v>
      </c>
      <c r="I64" s="20" t="s">
        <v>22</v>
      </c>
      <c r="J64" s="20" t="s">
        <v>22</v>
      </c>
      <c r="K64" s="20" t="s">
        <v>22</v>
      </c>
      <c r="L64" s="66" t="s">
        <v>22</v>
      </c>
    </row>
    <row r="65" spans="1:12" ht="16.5" customHeight="1">
      <c r="A65" s="120"/>
      <c r="B65" s="83" t="s">
        <v>62</v>
      </c>
      <c r="C65" s="125"/>
      <c r="D65" s="126"/>
      <c r="E65" s="19">
        <f t="shared" si="2"/>
        <v>54</v>
      </c>
      <c r="F65" s="24">
        <v>0</v>
      </c>
      <c r="G65" s="20" t="s">
        <v>22</v>
      </c>
      <c r="H65" s="20" t="s">
        <v>22</v>
      </c>
      <c r="I65" s="20" t="s">
        <v>22</v>
      </c>
      <c r="J65" s="20" t="s">
        <v>22</v>
      </c>
      <c r="K65" s="20" t="s">
        <v>22</v>
      </c>
      <c r="L65" s="66" t="s">
        <v>22</v>
      </c>
    </row>
    <row r="66" spans="1:12" ht="16.5" customHeight="1">
      <c r="A66" s="120"/>
      <c r="B66" s="124" t="s">
        <v>63</v>
      </c>
      <c r="C66" s="124"/>
      <c r="D66" s="124"/>
      <c r="E66" s="19">
        <f t="shared" si="2"/>
        <v>55</v>
      </c>
      <c r="F66" s="24">
        <v>1</v>
      </c>
      <c r="G66" s="20">
        <v>0</v>
      </c>
      <c r="H66" s="20">
        <v>0</v>
      </c>
      <c r="I66" s="20">
        <v>0</v>
      </c>
      <c r="J66" s="20">
        <v>0</v>
      </c>
      <c r="K66" s="20">
        <v>0</v>
      </c>
      <c r="L66" s="66">
        <v>0</v>
      </c>
    </row>
    <row r="67" spans="1:12" ht="16.5" customHeight="1">
      <c r="A67" s="120" t="s">
        <v>38</v>
      </c>
      <c r="B67" s="124" t="s">
        <v>64</v>
      </c>
      <c r="C67" s="124"/>
      <c r="D67" s="124"/>
      <c r="E67" s="19">
        <f t="shared" si="2"/>
        <v>56</v>
      </c>
      <c r="F67" s="24">
        <v>285</v>
      </c>
      <c r="G67" s="20">
        <v>15</v>
      </c>
      <c r="H67" s="20">
        <v>41</v>
      </c>
      <c r="I67" s="20">
        <v>17</v>
      </c>
      <c r="J67" s="20">
        <v>34</v>
      </c>
      <c r="K67" s="20">
        <v>13</v>
      </c>
      <c r="L67" s="66">
        <v>0</v>
      </c>
    </row>
    <row r="68" spans="1:12" ht="16.5" customHeight="1">
      <c r="A68" s="120"/>
      <c r="B68" s="124" t="s">
        <v>65</v>
      </c>
      <c r="C68" s="124"/>
      <c r="D68" s="124"/>
      <c r="E68" s="19">
        <f t="shared" si="2"/>
        <v>57</v>
      </c>
      <c r="F68" s="24">
        <v>96</v>
      </c>
      <c r="G68" s="20">
        <v>3</v>
      </c>
      <c r="H68" s="20">
        <v>20</v>
      </c>
      <c r="I68" s="20">
        <v>3</v>
      </c>
      <c r="J68" s="20">
        <v>29</v>
      </c>
      <c r="K68" s="20">
        <v>1</v>
      </c>
      <c r="L68" s="66">
        <v>0</v>
      </c>
    </row>
    <row r="69" spans="1:12" ht="16.5" customHeight="1">
      <c r="A69" s="120"/>
      <c r="B69" s="124" t="s">
        <v>66</v>
      </c>
      <c r="C69" s="124"/>
      <c r="D69" s="124"/>
      <c r="E69" s="19">
        <f t="shared" si="2"/>
        <v>58</v>
      </c>
      <c r="F69" s="24">
        <v>48</v>
      </c>
      <c r="G69" s="20">
        <v>2</v>
      </c>
      <c r="H69" s="20">
        <v>10</v>
      </c>
      <c r="I69" s="20">
        <v>0</v>
      </c>
      <c r="J69" s="20">
        <v>11</v>
      </c>
      <c r="K69" s="20">
        <v>1</v>
      </c>
      <c r="L69" s="66">
        <v>0</v>
      </c>
    </row>
    <row r="70" spans="1:12" ht="16.5" customHeight="1">
      <c r="A70" s="120"/>
      <c r="B70" s="124" t="s">
        <v>67</v>
      </c>
      <c r="C70" s="124"/>
      <c r="D70" s="124"/>
      <c r="E70" s="19">
        <f t="shared" si="2"/>
        <v>59</v>
      </c>
      <c r="F70" s="24">
        <v>46</v>
      </c>
      <c r="G70" s="20">
        <v>7</v>
      </c>
      <c r="H70" s="20">
        <v>3</v>
      </c>
      <c r="I70" s="20">
        <v>1</v>
      </c>
      <c r="J70" s="20">
        <v>2</v>
      </c>
      <c r="K70" s="20">
        <v>0</v>
      </c>
      <c r="L70" s="66">
        <v>0</v>
      </c>
    </row>
    <row r="71" spans="1:12" ht="16.5" customHeight="1">
      <c r="A71" s="120"/>
      <c r="B71" s="124" t="s">
        <v>68</v>
      </c>
      <c r="C71" s="124"/>
      <c r="D71" s="124"/>
      <c r="E71" s="19">
        <f t="shared" si="2"/>
        <v>60</v>
      </c>
      <c r="F71" s="24">
        <v>6</v>
      </c>
      <c r="G71" s="20">
        <v>0</v>
      </c>
      <c r="H71" s="20">
        <v>0</v>
      </c>
      <c r="I71" s="20">
        <v>0</v>
      </c>
      <c r="J71" s="20">
        <v>0</v>
      </c>
      <c r="K71" s="20">
        <v>0</v>
      </c>
      <c r="L71" s="66">
        <v>0</v>
      </c>
    </row>
    <row r="72" spans="1:12" ht="16.5" customHeight="1">
      <c r="A72" s="120"/>
      <c r="B72" s="124" t="s">
        <v>69</v>
      </c>
      <c r="C72" s="124"/>
      <c r="D72" s="124"/>
      <c r="E72" s="19">
        <f t="shared" si="2"/>
        <v>61</v>
      </c>
      <c r="F72" s="24">
        <v>3</v>
      </c>
      <c r="G72" s="20">
        <v>0</v>
      </c>
      <c r="H72" s="20">
        <v>0</v>
      </c>
      <c r="I72" s="20">
        <v>0</v>
      </c>
      <c r="J72" s="20">
        <v>0</v>
      </c>
      <c r="K72" s="20">
        <v>0</v>
      </c>
      <c r="L72" s="66">
        <v>0</v>
      </c>
    </row>
    <row r="73" spans="1:12" ht="16.5" customHeight="1">
      <c r="A73" s="128"/>
      <c r="B73" s="130" t="s">
        <v>70</v>
      </c>
      <c r="C73" s="130"/>
      <c r="D73" s="130"/>
      <c r="E73" s="58">
        <f t="shared" si="2"/>
        <v>62</v>
      </c>
      <c r="F73" s="50">
        <v>4</v>
      </c>
      <c r="G73" s="29">
        <v>1</v>
      </c>
      <c r="H73" s="29">
        <v>0</v>
      </c>
      <c r="I73" s="29">
        <v>0</v>
      </c>
      <c r="J73" s="29">
        <v>1</v>
      </c>
      <c r="K73" s="29">
        <v>0</v>
      </c>
      <c r="L73" s="69">
        <v>0</v>
      </c>
    </row>
    <row r="74" spans="1:12" ht="12.75" customHeight="1"/>
    <row r="75" spans="1:12" ht="12.75" customHeight="1"/>
    <row r="76" spans="1:12" ht="12.75" customHeight="1"/>
    <row r="77" spans="1:12" ht="12.75" customHeight="1"/>
    <row r="78" spans="1:12" ht="12.75" customHeight="1"/>
    <row r="79" spans="1:12" ht="12.75" customHeight="1"/>
    <row r="80" spans="1:12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</sheetData>
  <mergeCells count="88">
    <mergeCell ref="B65:D65"/>
    <mergeCell ref="A47:A66"/>
    <mergeCell ref="B66:D66"/>
    <mergeCell ref="B67:D67"/>
    <mergeCell ref="B68:D68"/>
    <mergeCell ref="B60:D60"/>
    <mergeCell ref="B61:D61"/>
    <mergeCell ref="B62:D62"/>
    <mergeCell ref="B63:D63"/>
    <mergeCell ref="B64:D64"/>
    <mergeCell ref="B55:D55"/>
    <mergeCell ref="B56:D56"/>
    <mergeCell ref="B57:D57"/>
    <mergeCell ref="B58:D58"/>
    <mergeCell ref="B59:D59"/>
    <mergeCell ref="B50:D50"/>
    <mergeCell ref="B70:D70"/>
    <mergeCell ref="A67:A73"/>
    <mergeCell ref="B71:D71"/>
    <mergeCell ref="B72:D72"/>
    <mergeCell ref="B73:D73"/>
    <mergeCell ref="B69:D69"/>
    <mergeCell ref="A42:D42"/>
    <mergeCell ref="A43:D43"/>
    <mergeCell ref="C37:D37"/>
    <mergeCell ref="C38:D38"/>
    <mergeCell ref="C39:D39"/>
    <mergeCell ref="B53:D53"/>
    <mergeCell ref="B54:D54"/>
    <mergeCell ref="A44:D44"/>
    <mergeCell ref="A45:D45"/>
    <mergeCell ref="A46:D46"/>
    <mergeCell ref="B47:D47"/>
    <mergeCell ref="B48:D48"/>
    <mergeCell ref="B49:D49"/>
    <mergeCell ref="B51:D51"/>
    <mergeCell ref="B52:D52"/>
    <mergeCell ref="B33:D33"/>
    <mergeCell ref="B34:D34"/>
    <mergeCell ref="C35:D35"/>
    <mergeCell ref="C36:D36"/>
    <mergeCell ref="A28:A31"/>
    <mergeCell ref="B28:D28"/>
    <mergeCell ref="C29:D29"/>
    <mergeCell ref="B30:D30"/>
    <mergeCell ref="C31:D31"/>
    <mergeCell ref="B35:B40"/>
    <mergeCell ref="C40:D40"/>
    <mergeCell ref="A34:A41"/>
    <mergeCell ref="B41:D41"/>
    <mergeCell ref="A21:A23"/>
    <mergeCell ref="B21:D21"/>
    <mergeCell ref="B22:D22"/>
    <mergeCell ref="B23:D23"/>
    <mergeCell ref="B32:D32"/>
    <mergeCell ref="A24:D24"/>
    <mergeCell ref="A25:D25"/>
    <mergeCell ref="A26:A27"/>
    <mergeCell ref="B26:D26"/>
    <mergeCell ref="B27:D27"/>
    <mergeCell ref="A11:D11"/>
    <mergeCell ref="A12:D12"/>
    <mergeCell ref="A13:D13"/>
    <mergeCell ref="A14:A15"/>
    <mergeCell ref="B14:D14"/>
    <mergeCell ref="B15:D15"/>
    <mergeCell ref="A16:A20"/>
    <mergeCell ref="B16:D16"/>
    <mergeCell ref="B17:D17"/>
    <mergeCell ref="B18:D18"/>
    <mergeCell ref="B19:D19"/>
    <mergeCell ref="B20:D20"/>
    <mergeCell ref="F7:L7"/>
    <mergeCell ref="L9:L10"/>
    <mergeCell ref="A7:D10"/>
    <mergeCell ref="E7:E10"/>
    <mergeCell ref="F8:F10"/>
    <mergeCell ref="G9:G10"/>
    <mergeCell ref="H9:H10"/>
    <mergeCell ref="I9:I10"/>
    <mergeCell ref="J9:J10"/>
    <mergeCell ref="K9:K10"/>
    <mergeCell ref="G8:L8"/>
    <mergeCell ref="K1:L1"/>
    <mergeCell ref="A3:K3"/>
    <mergeCell ref="A4:B4"/>
    <mergeCell ref="C4:D4"/>
    <mergeCell ref="G4:K4"/>
  </mergeCells>
  <printOptions horizontalCentered="1"/>
  <pageMargins left="0.78740157499999996" right="0.78740157499999996" top="0.984251969" bottom="0.984251969" header="0.4921259845" footer="0.4921259845"/>
  <pageSetup paperSize="9" scale="59" orientation="portrait" horizontalDpi="300" verticalDpi="300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64"/>
  <sheetViews>
    <sheetView workbookViewId="0"/>
  </sheetViews>
  <sheetFormatPr defaultRowHeight="12.75"/>
  <cols>
    <col min="1" max="1" width="6" customWidth="1"/>
    <col min="2" max="2" width="6.140625" customWidth="1"/>
    <col min="3" max="3" width="6" customWidth="1"/>
    <col min="4" max="4" width="42.85546875" customWidth="1"/>
    <col min="5" max="5" width="3.85546875" customWidth="1"/>
    <col min="6" max="12" width="10" customWidth="1"/>
    <col min="13" max="17" width="6.85546875" customWidth="1"/>
  </cols>
  <sheetData>
    <row r="1" spans="1:12" ht="21" customHeight="1">
      <c r="A1" s="2" t="s">
        <v>0</v>
      </c>
      <c r="B1" s="2"/>
      <c r="C1" s="2"/>
      <c r="I1" s="4" t="s">
        <v>1</v>
      </c>
      <c r="K1" s="80" t="s">
        <v>2</v>
      </c>
      <c r="L1" s="81"/>
    </row>
    <row r="2" spans="1:12" ht="21" customHeight="1">
      <c r="A2" s="2"/>
      <c r="B2" s="2"/>
      <c r="C2" s="2"/>
      <c r="I2" s="4"/>
    </row>
    <row r="3" spans="1:12" ht="24" customHeight="1">
      <c r="A3" s="82" t="s">
        <v>3</v>
      </c>
      <c r="B3" s="82"/>
      <c r="C3" s="82"/>
      <c r="D3" s="82"/>
      <c r="E3" s="82"/>
      <c r="F3" s="82"/>
      <c r="G3" s="82"/>
      <c r="H3" s="82"/>
      <c r="I3" s="82"/>
      <c r="J3" s="82"/>
      <c r="K3" s="82"/>
    </row>
    <row r="4" spans="1:12" ht="18" customHeight="1">
      <c r="A4" s="5"/>
      <c r="B4" s="5"/>
      <c r="C4" s="5"/>
      <c r="D4" s="6"/>
      <c r="E4" s="157"/>
      <c r="F4" s="157"/>
      <c r="G4" s="157"/>
      <c r="H4" s="7"/>
      <c r="I4" s="7"/>
      <c r="J4" s="7"/>
      <c r="K4" s="7"/>
    </row>
    <row r="5" spans="1:12" ht="12" customHeight="1">
      <c r="A5" s="5"/>
      <c r="B5" s="5"/>
      <c r="C5" s="5"/>
      <c r="D5" s="6"/>
      <c r="E5" s="47"/>
      <c r="F5" s="47"/>
      <c r="G5" s="47"/>
      <c r="H5" s="7"/>
      <c r="I5" s="7"/>
      <c r="J5" s="7"/>
      <c r="L5" s="8" t="s">
        <v>71</v>
      </c>
    </row>
    <row r="6" spans="1:12" ht="15.75" customHeight="1">
      <c r="A6" s="9" t="s">
        <v>72</v>
      </c>
      <c r="B6" s="10"/>
      <c r="C6" s="10"/>
      <c r="D6" s="11"/>
      <c r="E6" s="12"/>
      <c r="F6" s="12"/>
      <c r="G6" s="12"/>
      <c r="H6" s="12"/>
      <c r="I6" s="12"/>
      <c r="J6" s="12"/>
      <c r="K6" s="12"/>
    </row>
    <row r="7" spans="1:12" ht="15.95" customHeight="1">
      <c r="A7" s="158"/>
      <c r="B7" s="159"/>
      <c r="C7" s="159"/>
      <c r="D7" s="160"/>
      <c r="E7" s="92"/>
      <c r="F7" s="150" t="s">
        <v>8</v>
      </c>
      <c r="G7" s="150"/>
      <c r="H7" s="150"/>
      <c r="I7" s="150"/>
      <c r="J7" s="150"/>
      <c r="K7" s="150"/>
      <c r="L7" s="151"/>
    </row>
    <row r="8" spans="1:12" ht="15.95" customHeight="1">
      <c r="A8" s="161"/>
      <c r="B8" s="162"/>
      <c r="C8" s="162"/>
      <c r="D8" s="163"/>
      <c r="E8" s="93"/>
      <c r="F8" s="177" t="s">
        <v>9</v>
      </c>
      <c r="G8" s="169" t="s">
        <v>10</v>
      </c>
      <c r="H8" s="169"/>
      <c r="I8" s="169"/>
      <c r="J8" s="169"/>
      <c r="K8" s="169"/>
      <c r="L8" s="170"/>
    </row>
    <row r="9" spans="1:12" ht="19.5" customHeight="1">
      <c r="A9" s="161"/>
      <c r="B9" s="162"/>
      <c r="C9" s="162"/>
      <c r="D9" s="163"/>
      <c r="E9" s="93"/>
      <c r="F9" s="95"/>
      <c r="G9" s="97" t="s">
        <v>11</v>
      </c>
      <c r="H9" s="99" t="s">
        <v>12</v>
      </c>
      <c r="I9" s="99" t="s">
        <v>13</v>
      </c>
      <c r="J9" s="101" t="s">
        <v>14</v>
      </c>
      <c r="K9" s="103" t="s">
        <v>15</v>
      </c>
      <c r="L9" s="148" t="s">
        <v>110</v>
      </c>
    </row>
    <row r="10" spans="1:12" ht="19.5" customHeight="1">
      <c r="A10" s="164"/>
      <c r="B10" s="165"/>
      <c r="C10" s="165"/>
      <c r="D10" s="166"/>
      <c r="E10" s="94"/>
      <c r="F10" s="96"/>
      <c r="G10" s="98"/>
      <c r="H10" s="100"/>
      <c r="I10" s="100"/>
      <c r="J10" s="102"/>
      <c r="K10" s="103"/>
      <c r="L10" s="149"/>
    </row>
    <row r="11" spans="1:12" ht="13.5" customHeight="1">
      <c r="A11" s="202" t="s">
        <v>16</v>
      </c>
      <c r="B11" s="203"/>
      <c r="C11" s="203"/>
      <c r="D11" s="204"/>
      <c r="E11" s="13" t="s">
        <v>17</v>
      </c>
      <c r="F11" s="14">
        <v>1</v>
      </c>
      <c r="G11" s="14">
        <f t="shared" ref="G11:L11" si="0">F11+1</f>
        <v>2</v>
      </c>
      <c r="H11" s="14">
        <f t="shared" si="0"/>
        <v>3</v>
      </c>
      <c r="I11" s="14">
        <f t="shared" si="0"/>
        <v>4</v>
      </c>
      <c r="J11" s="14">
        <f t="shared" si="0"/>
        <v>5</v>
      </c>
      <c r="K11" s="14">
        <f t="shared" si="0"/>
        <v>6</v>
      </c>
      <c r="L11" s="64">
        <f t="shared" si="0"/>
        <v>7</v>
      </c>
    </row>
    <row r="12" spans="1:12" ht="16.5" customHeight="1">
      <c r="A12" s="181" t="s">
        <v>73</v>
      </c>
      <c r="B12" s="182"/>
      <c r="C12" s="182"/>
      <c r="D12" s="183"/>
      <c r="E12" s="19">
        <f>'OS Semily'!E73+1</f>
        <v>63</v>
      </c>
      <c r="F12" s="24">
        <v>384</v>
      </c>
      <c r="G12" s="20">
        <v>37</v>
      </c>
      <c r="H12" s="20">
        <v>36</v>
      </c>
      <c r="I12" s="20">
        <v>1</v>
      </c>
      <c r="J12" s="20">
        <v>58</v>
      </c>
      <c r="K12" s="72">
        <v>6</v>
      </c>
      <c r="L12" s="66">
        <v>0</v>
      </c>
    </row>
    <row r="13" spans="1:12" ht="16.5" customHeight="1">
      <c r="A13" s="142" t="s">
        <v>38</v>
      </c>
      <c r="B13" s="83" t="s">
        <v>64</v>
      </c>
      <c r="C13" s="125"/>
      <c r="D13" s="126"/>
      <c r="E13" s="19">
        <f t="shared" ref="E13:E47" si="1">E12+1</f>
        <v>64</v>
      </c>
      <c r="F13" s="24">
        <v>149</v>
      </c>
      <c r="G13" s="20">
        <v>5</v>
      </c>
      <c r="H13" s="20">
        <v>28</v>
      </c>
      <c r="I13" s="20">
        <v>1</v>
      </c>
      <c r="J13" s="20">
        <v>25</v>
      </c>
      <c r="K13" s="20">
        <v>6</v>
      </c>
      <c r="L13" s="66">
        <v>0</v>
      </c>
    </row>
    <row r="14" spans="1:12" ht="16.5" customHeight="1">
      <c r="A14" s="143"/>
      <c r="B14" s="171" t="s">
        <v>74</v>
      </c>
      <c r="C14" s="83" t="s">
        <v>75</v>
      </c>
      <c r="D14" s="126"/>
      <c r="E14" s="19">
        <f t="shared" si="1"/>
        <v>65</v>
      </c>
      <c r="F14" s="24">
        <v>7</v>
      </c>
      <c r="G14" s="20">
        <v>0</v>
      </c>
      <c r="H14" s="20">
        <v>1</v>
      </c>
      <c r="I14" s="20">
        <v>0</v>
      </c>
      <c r="J14" s="20">
        <v>2</v>
      </c>
      <c r="K14" s="20">
        <v>1</v>
      </c>
      <c r="L14" s="66">
        <v>0</v>
      </c>
    </row>
    <row r="15" spans="1:12" ht="16.5" customHeight="1">
      <c r="A15" s="143"/>
      <c r="B15" s="172"/>
      <c r="C15" s="145" t="s">
        <v>38</v>
      </c>
      <c r="D15" s="1" t="s">
        <v>76</v>
      </c>
      <c r="E15" s="19">
        <f t="shared" si="1"/>
        <v>66</v>
      </c>
      <c r="F15" s="24">
        <v>3</v>
      </c>
      <c r="G15" s="20">
        <v>0</v>
      </c>
      <c r="H15" s="20" t="s">
        <v>22</v>
      </c>
      <c r="I15" s="20">
        <v>0</v>
      </c>
      <c r="J15" s="20">
        <v>2</v>
      </c>
      <c r="K15" s="20">
        <v>1</v>
      </c>
      <c r="L15" s="66" t="s">
        <v>22</v>
      </c>
    </row>
    <row r="16" spans="1:12" ht="16.5" customHeight="1">
      <c r="A16" s="143"/>
      <c r="B16" s="172"/>
      <c r="C16" s="146"/>
      <c r="D16" s="1" t="s">
        <v>102</v>
      </c>
      <c r="E16" s="19">
        <f t="shared" si="1"/>
        <v>67</v>
      </c>
      <c r="F16" s="24">
        <v>0</v>
      </c>
      <c r="G16" s="20">
        <v>0</v>
      </c>
      <c r="H16" s="20">
        <v>0</v>
      </c>
      <c r="I16" s="20">
        <v>0</v>
      </c>
      <c r="J16" s="20">
        <v>0</v>
      </c>
      <c r="K16" s="20">
        <v>0</v>
      </c>
      <c r="L16" s="66">
        <v>0</v>
      </c>
    </row>
    <row r="17" spans="1:12" ht="16.5" customHeight="1">
      <c r="A17" s="143"/>
      <c r="B17" s="173"/>
      <c r="C17" s="147"/>
      <c r="D17" s="1" t="s">
        <v>77</v>
      </c>
      <c r="E17" s="19">
        <f t="shared" si="1"/>
        <v>68</v>
      </c>
      <c r="F17" s="24">
        <v>4</v>
      </c>
      <c r="G17" s="20">
        <v>0</v>
      </c>
      <c r="H17" s="20">
        <v>1</v>
      </c>
      <c r="I17" s="20">
        <v>0</v>
      </c>
      <c r="J17" s="20">
        <v>0</v>
      </c>
      <c r="K17" s="20">
        <v>0</v>
      </c>
      <c r="L17" s="66">
        <v>0</v>
      </c>
    </row>
    <row r="18" spans="1:12" ht="16.5" customHeight="1">
      <c r="A18" s="143"/>
      <c r="B18" s="1" t="s">
        <v>65</v>
      </c>
      <c r="C18" s="1"/>
      <c r="D18" s="1"/>
      <c r="E18" s="19">
        <f t="shared" si="1"/>
        <v>69</v>
      </c>
      <c r="F18" s="24">
        <v>39</v>
      </c>
      <c r="G18" s="20">
        <v>3</v>
      </c>
      <c r="H18" s="20">
        <v>4</v>
      </c>
      <c r="I18" s="20">
        <v>0</v>
      </c>
      <c r="J18" s="20">
        <v>7</v>
      </c>
      <c r="K18" s="20">
        <v>0</v>
      </c>
      <c r="L18" s="66">
        <v>0</v>
      </c>
    </row>
    <row r="19" spans="1:12" ht="16.5" customHeight="1">
      <c r="A19" s="143"/>
      <c r="B19" s="171" t="s">
        <v>74</v>
      </c>
      <c r="C19" s="83" t="s">
        <v>75</v>
      </c>
      <c r="D19" s="126"/>
      <c r="E19" s="19">
        <f t="shared" si="1"/>
        <v>70</v>
      </c>
      <c r="F19" s="24">
        <v>3</v>
      </c>
      <c r="G19" s="20">
        <v>1</v>
      </c>
      <c r="H19" s="20">
        <v>1</v>
      </c>
      <c r="I19" s="20">
        <v>0</v>
      </c>
      <c r="J19" s="20">
        <v>0</v>
      </c>
      <c r="K19" s="20">
        <v>0</v>
      </c>
      <c r="L19" s="66">
        <v>0</v>
      </c>
    </row>
    <row r="20" spans="1:12" ht="16.5" customHeight="1">
      <c r="A20" s="143"/>
      <c r="B20" s="172"/>
      <c r="C20" s="145" t="s">
        <v>38</v>
      </c>
      <c r="D20" s="1" t="s">
        <v>76</v>
      </c>
      <c r="E20" s="19">
        <f t="shared" si="1"/>
        <v>71</v>
      </c>
      <c r="F20" s="24">
        <v>1</v>
      </c>
      <c r="G20" s="20">
        <v>1</v>
      </c>
      <c r="H20" s="20" t="s">
        <v>22</v>
      </c>
      <c r="I20" s="20">
        <v>0</v>
      </c>
      <c r="J20" s="20">
        <v>0</v>
      </c>
      <c r="K20" s="20">
        <v>0</v>
      </c>
      <c r="L20" s="66" t="s">
        <v>22</v>
      </c>
    </row>
    <row r="21" spans="1:12" ht="16.5" customHeight="1">
      <c r="A21" s="143"/>
      <c r="B21" s="172"/>
      <c r="C21" s="146"/>
      <c r="D21" s="1" t="s">
        <v>102</v>
      </c>
      <c r="E21" s="19">
        <f t="shared" si="1"/>
        <v>72</v>
      </c>
      <c r="F21" s="24">
        <v>0</v>
      </c>
      <c r="G21" s="20">
        <v>0</v>
      </c>
      <c r="H21" s="20">
        <v>0</v>
      </c>
      <c r="I21" s="20">
        <v>0</v>
      </c>
      <c r="J21" s="20">
        <v>0</v>
      </c>
      <c r="K21" s="20">
        <v>0</v>
      </c>
      <c r="L21" s="66">
        <v>0</v>
      </c>
    </row>
    <row r="22" spans="1:12" ht="16.5" customHeight="1">
      <c r="A22" s="143"/>
      <c r="B22" s="173"/>
      <c r="C22" s="147"/>
      <c r="D22" s="1" t="s">
        <v>77</v>
      </c>
      <c r="E22" s="19">
        <f t="shared" si="1"/>
        <v>73</v>
      </c>
      <c r="F22" s="24">
        <v>2</v>
      </c>
      <c r="G22" s="20">
        <v>0</v>
      </c>
      <c r="H22" s="20">
        <v>1</v>
      </c>
      <c r="I22" s="20">
        <v>0</v>
      </c>
      <c r="J22" s="20">
        <v>0</v>
      </c>
      <c r="K22" s="20">
        <v>0</v>
      </c>
      <c r="L22" s="66">
        <v>0</v>
      </c>
    </row>
    <row r="23" spans="1:12" ht="16.5" customHeight="1">
      <c r="A23" s="143"/>
      <c r="B23" s="83" t="s">
        <v>66</v>
      </c>
      <c r="C23" s="125"/>
      <c r="D23" s="126"/>
      <c r="E23" s="19">
        <f t="shared" si="1"/>
        <v>74</v>
      </c>
      <c r="F23" s="24">
        <v>40</v>
      </c>
      <c r="G23" s="20">
        <v>10</v>
      </c>
      <c r="H23" s="20">
        <v>2</v>
      </c>
      <c r="I23" s="20">
        <v>0</v>
      </c>
      <c r="J23" s="20">
        <v>3</v>
      </c>
      <c r="K23" s="20">
        <v>0</v>
      </c>
      <c r="L23" s="66">
        <v>0</v>
      </c>
    </row>
    <row r="24" spans="1:12" ht="16.5" customHeight="1">
      <c r="A24" s="143"/>
      <c r="B24" s="171" t="s">
        <v>74</v>
      </c>
      <c r="C24" s="83" t="s">
        <v>75</v>
      </c>
      <c r="D24" s="126"/>
      <c r="E24" s="19">
        <f t="shared" si="1"/>
        <v>75</v>
      </c>
      <c r="F24" s="24">
        <v>3</v>
      </c>
      <c r="G24" s="20">
        <v>0</v>
      </c>
      <c r="H24" s="20">
        <v>0</v>
      </c>
      <c r="I24" s="20">
        <v>0</v>
      </c>
      <c r="J24" s="20">
        <v>2</v>
      </c>
      <c r="K24" s="20">
        <v>0</v>
      </c>
      <c r="L24" s="66">
        <v>0</v>
      </c>
    </row>
    <row r="25" spans="1:12" ht="16.5" customHeight="1">
      <c r="A25" s="143"/>
      <c r="B25" s="172"/>
      <c r="C25" s="145" t="s">
        <v>38</v>
      </c>
      <c r="D25" s="1" t="s">
        <v>76</v>
      </c>
      <c r="E25" s="19">
        <f t="shared" si="1"/>
        <v>76</v>
      </c>
      <c r="F25" s="24">
        <v>2</v>
      </c>
      <c r="G25" s="20">
        <v>0</v>
      </c>
      <c r="H25" s="20" t="s">
        <v>22</v>
      </c>
      <c r="I25" s="20">
        <v>0</v>
      </c>
      <c r="J25" s="20">
        <v>2</v>
      </c>
      <c r="K25" s="20">
        <v>0</v>
      </c>
      <c r="L25" s="66" t="s">
        <v>22</v>
      </c>
    </row>
    <row r="26" spans="1:12" ht="16.5" customHeight="1">
      <c r="A26" s="143"/>
      <c r="B26" s="172"/>
      <c r="C26" s="146"/>
      <c r="D26" s="1" t="s">
        <v>102</v>
      </c>
      <c r="E26" s="19">
        <f t="shared" si="1"/>
        <v>77</v>
      </c>
      <c r="F26" s="24">
        <v>0</v>
      </c>
      <c r="G26" s="20">
        <v>0</v>
      </c>
      <c r="H26" s="20">
        <v>0</v>
      </c>
      <c r="I26" s="20">
        <v>0</v>
      </c>
      <c r="J26" s="20">
        <v>0</v>
      </c>
      <c r="K26" s="20">
        <v>0</v>
      </c>
      <c r="L26" s="66">
        <v>0</v>
      </c>
    </row>
    <row r="27" spans="1:12" ht="16.5" customHeight="1">
      <c r="A27" s="143"/>
      <c r="B27" s="173"/>
      <c r="C27" s="147"/>
      <c r="D27" s="1" t="s">
        <v>77</v>
      </c>
      <c r="E27" s="19">
        <f t="shared" si="1"/>
        <v>78</v>
      </c>
      <c r="F27" s="24">
        <v>1</v>
      </c>
      <c r="G27" s="20">
        <v>0</v>
      </c>
      <c r="H27" s="20">
        <v>0</v>
      </c>
      <c r="I27" s="20">
        <v>0</v>
      </c>
      <c r="J27" s="20">
        <v>0</v>
      </c>
      <c r="K27" s="20">
        <v>0</v>
      </c>
      <c r="L27" s="66">
        <v>0</v>
      </c>
    </row>
    <row r="28" spans="1:12" ht="16.5" customHeight="1">
      <c r="A28" s="143"/>
      <c r="B28" s="83" t="s">
        <v>67</v>
      </c>
      <c r="C28" s="125"/>
      <c r="D28" s="126"/>
      <c r="E28" s="19">
        <f t="shared" si="1"/>
        <v>79</v>
      </c>
      <c r="F28" s="24">
        <v>104</v>
      </c>
      <c r="G28" s="20">
        <v>15</v>
      </c>
      <c r="H28" s="24">
        <v>2</v>
      </c>
      <c r="I28" s="20">
        <v>0</v>
      </c>
      <c r="J28" s="20">
        <v>20</v>
      </c>
      <c r="K28" s="20">
        <v>0</v>
      </c>
      <c r="L28" s="66">
        <v>0</v>
      </c>
    </row>
    <row r="29" spans="1:12" ht="16.5" customHeight="1">
      <c r="A29" s="143"/>
      <c r="B29" s="171" t="s">
        <v>74</v>
      </c>
      <c r="C29" s="83" t="s">
        <v>75</v>
      </c>
      <c r="D29" s="126"/>
      <c r="E29" s="19">
        <f t="shared" si="1"/>
        <v>80</v>
      </c>
      <c r="F29" s="24">
        <v>38</v>
      </c>
      <c r="G29" s="20">
        <v>2</v>
      </c>
      <c r="H29" s="20">
        <v>0</v>
      </c>
      <c r="I29" s="20">
        <v>0</v>
      </c>
      <c r="J29" s="20">
        <v>18</v>
      </c>
      <c r="K29" s="20">
        <v>0</v>
      </c>
      <c r="L29" s="66">
        <v>0</v>
      </c>
    </row>
    <row r="30" spans="1:12" ht="16.5" customHeight="1">
      <c r="A30" s="143"/>
      <c r="B30" s="172"/>
      <c r="C30" s="145" t="s">
        <v>38</v>
      </c>
      <c r="D30" s="1" t="s">
        <v>76</v>
      </c>
      <c r="E30" s="19">
        <f t="shared" si="1"/>
        <v>81</v>
      </c>
      <c r="F30" s="24">
        <v>27</v>
      </c>
      <c r="G30" s="20">
        <v>2</v>
      </c>
      <c r="H30" s="20" t="s">
        <v>22</v>
      </c>
      <c r="I30" s="20">
        <v>0</v>
      </c>
      <c r="J30" s="20">
        <v>18</v>
      </c>
      <c r="K30" s="20">
        <v>0</v>
      </c>
      <c r="L30" s="66" t="s">
        <v>22</v>
      </c>
    </row>
    <row r="31" spans="1:12" ht="16.5" customHeight="1">
      <c r="A31" s="143"/>
      <c r="B31" s="173"/>
      <c r="C31" s="147"/>
      <c r="D31" s="1" t="s">
        <v>77</v>
      </c>
      <c r="E31" s="19">
        <f t="shared" si="1"/>
        <v>82</v>
      </c>
      <c r="F31" s="24">
        <v>11</v>
      </c>
      <c r="G31" s="20">
        <v>0</v>
      </c>
      <c r="H31" s="20">
        <v>0</v>
      </c>
      <c r="I31" s="20">
        <v>0</v>
      </c>
      <c r="J31" s="20">
        <v>0</v>
      </c>
      <c r="K31" s="20">
        <v>0</v>
      </c>
      <c r="L31" s="66">
        <v>0</v>
      </c>
    </row>
    <row r="32" spans="1:12" ht="16.5" customHeight="1">
      <c r="A32" s="143"/>
      <c r="B32" s="83" t="s">
        <v>68</v>
      </c>
      <c r="C32" s="125"/>
      <c r="D32" s="126"/>
      <c r="E32" s="19">
        <f t="shared" si="1"/>
        <v>83</v>
      </c>
      <c r="F32" s="24">
        <v>33</v>
      </c>
      <c r="G32" s="20">
        <v>3</v>
      </c>
      <c r="H32" s="20">
        <v>0</v>
      </c>
      <c r="I32" s="20">
        <v>0</v>
      </c>
      <c r="J32" s="20">
        <v>2</v>
      </c>
      <c r="K32" s="20">
        <v>0</v>
      </c>
      <c r="L32" s="66">
        <v>0</v>
      </c>
    </row>
    <row r="33" spans="1:12" ht="16.5" customHeight="1">
      <c r="A33" s="143"/>
      <c r="B33" s="171" t="s">
        <v>74</v>
      </c>
      <c r="C33" s="83" t="s">
        <v>75</v>
      </c>
      <c r="D33" s="126"/>
      <c r="E33" s="19">
        <f t="shared" si="1"/>
        <v>84</v>
      </c>
      <c r="F33" s="24">
        <v>16</v>
      </c>
      <c r="G33" s="20">
        <v>0</v>
      </c>
      <c r="H33" s="20">
        <v>0</v>
      </c>
      <c r="I33" s="20">
        <v>0</v>
      </c>
      <c r="J33" s="20">
        <v>2</v>
      </c>
      <c r="K33" s="20">
        <v>0</v>
      </c>
      <c r="L33" s="66">
        <v>0</v>
      </c>
    </row>
    <row r="34" spans="1:12" ht="16.5" customHeight="1">
      <c r="A34" s="143"/>
      <c r="B34" s="172"/>
      <c r="C34" s="145" t="s">
        <v>38</v>
      </c>
      <c r="D34" s="1" t="s">
        <v>76</v>
      </c>
      <c r="E34" s="19">
        <f t="shared" si="1"/>
        <v>85</v>
      </c>
      <c r="F34" s="24">
        <v>12</v>
      </c>
      <c r="G34" s="20">
        <v>0</v>
      </c>
      <c r="H34" s="20" t="s">
        <v>22</v>
      </c>
      <c r="I34" s="20">
        <v>0</v>
      </c>
      <c r="J34" s="20">
        <v>2</v>
      </c>
      <c r="K34" s="20">
        <v>0</v>
      </c>
      <c r="L34" s="66" t="s">
        <v>22</v>
      </c>
    </row>
    <row r="35" spans="1:12" ht="16.5" customHeight="1">
      <c r="A35" s="143"/>
      <c r="B35" s="173"/>
      <c r="C35" s="147"/>
      <c r="D35" s="1" t="s">
        <v>77</v>
      </c>
      <c r="E35" s="19">
        <f t="shared" si="1"/>
        <v>86</v>
      </c>
      <c r="F35" s="24">
        <v>4</v>
      </c>
      <c r="G35" s="20">
        <v>0</v>
      </c>
      <c r="H35" s="24">
        <v>0</v>
      </c>
      <c r="I35" s="20">
        <v>0</v>
      </c>
      <c r="J35" s="20">
        <v>0</v>
      </c>
      <c r="K35" s="20">
        <v>0</v>
      </c>
      <c r="L35" s="66">
        <v>0</v>
      </c>
    </row>
    <row r="36" spans="1:12" ht="16.5" customHeight="1">
      <c r="A36" s="143"/>
      <c r="B36" s="83" t="s">
        <v>69</v>
      </c>
      <c r="C36" s="125"/>
      <c r="D36" s="126"/>
      <c r="E36" s="19">
        <f t="shared" si="1"/>
        <v>87</v>
      </c>
      <c r="F36" s="24">
        <v>9</v>
      </c>
      <c r="G36" s="20">
        <v>1</v>
      </c>
      <c r="H36" s="24">
        <v>0</v>
      </c>
      <c r="I36" s="20">
        <v>0</v>
      </c>
      <c r="J36" s="20">
        <v>1</v>
      </c>
      <c r="K36" s="20">
        <v>0</v>
      </c>
      <c r="L36" s="66">
        <v>0</v>
      </c>
    </row>
    <row r="37" spans="1:12" ht="16.5" customHeight="1">
      <c r="A37" s="143"/>
      <c r="B37" s="171" t="s">
        <v>74</v>
      </c>
      <c r="C37" s="83" t="s">
        <v>75</v>
      </c>
      <c r="D37" s="126"/>
      <c r="E37" s="19">
        <f t="shared" si="1"/>
        <v>88</v>
      </c>
      <c r="F37" s="24">
        <v>4</v>
      </c>
      <c r="G37" s="20">
        <v>0</v>
      </c>
      <c r="H37" s="24">
        <v>0</v>
      </c>
      <c r="I37" s="20">
        <v>0</v>
      </c>
      <c r="J37" s="20">
        <v>1</v>
      </c>
      <c r="K37" s="20">
        <v>0</v>
      </c>
      <c r="L37" s="66">
        <v>0</v>
      </c>
    </row>
    <row r="38" spans="1:12" ht="16.5" customHeight="1">
      <c r="A38" s="143"/>
      <c r="B38" s="172"/>
      <c r="C38" s="145" t="s">
        <v>38</v>
      </c>
      <c r="D38" s="1" t="s">
        <v>76</v>
      </c>
      <c r="E38" s="19">
        <f t="shared" si="1"/>
        <v>89</v>
      </c>
      <c r="F38" s="24">
        <v>3</v>
      </c>
      <c r="G38" s="20">
        <v>0</v>
      </c>
      <c r="H38" s="20" t="s">
        <v>22</v>
      </c>
      <c r="I38" s="20">
        <v>0</v>
      </c>
      <c r="J38" s="20">
        <v>1</v>
      </c>
      <c r="K38" s="20">
        <v>0</v>
      </c>
      <c r="L38" s="66" t="s">
        <v>22</v>
      </c>
    </row>
    <row r="39" spans="1:12" ht="16.5" customHeight="1">
      <c r="A39" s="143"/>
      <c r="B39" s="173"/>
      <c r="C39" s="147"/>
      <c r="D39" s="1" t="s">
        <v>77</v>
      </c>
      <c r="E39" s="19">
        <f t="shared" si="1"/>
        <v>90</v>
      </c>
      <c r="F39" s="24">
        <v>1</v>
      </c>
      <c r="G39" s="20">
        <v>0</v>
      </c>
      <c r="H39" s="24">
        <v>0</v>
      </c>
      <c r="I39" s="20">
        <v>0</v>
      </c>
      <c r="J39" s="20">
        <v>0</v>
      </c>
      <c r="K39" s="20">
        <v>0</v>
      </c>
      <c r="L39" s="66">
        <v>0</v>
      </c>
    </row>
    <row r="40" spans="1:12" ht="16.5" customHeight="1">
      <c r="A40" s="143"/>
      <c r="B40" s="83" t="s">
        <v>70</v>
      </c>
      <c r="C40" s="125"/>
      <c r="D40" s="126"/>
      <c r="E40" s="19">
        <f t="shared" si="1"/>
        <v>91</v>
      </c>
      <c r="F40" s="24">
        <v>10</v>
      </c>
      <c r="G40" s="20">
        <v>0</v>
      </c>
      <c r="H40" s="24">
        <v>0</v>
      </c>
      <c r="I40" s="20">
        <v>0</v>
      </c>
      <c r="J40" s="20">
        <v>0</v>
      </c>
      <c r="K40" s="20">
        <v>0</v>
      </c>
      <c r="L40" s="66">
        <v>0</v>
      </c>
    </row>
    <row r="41" spans="1:12" ht="16.5" customHeight="1">
      <c r="A41" s="143"/>
      <c r="B41" s="171" t="s">
        <v>74</v>
      </c>
      <c r="C41" s="83" t="s">
        <v>75</v>
      </c>
      <c r="D41" s="126"/>
      <c r="E41" s="19">
        <f t="shared" si="1"/>
        <v>92</v>
      </c>
      <c r="F41" s="24">
        <v>6</v>
      </c>
      <c r="G41" s="20">
        <v>0</v>
      </c>
      <c r="H41" s="24">
        <v>0</v>
      </c>
      <c r="I41" s="20">
        <v>0</v>
      </c>
      <c r="J41" s="20">
        <v>0</v>
      </c>
      <c r="K41" s="20">
        <v>0</v>
      </c>
      <c r="L41" s="66">
        <v>0</v>
      </c>
    </row>
    <row r="42" spans="1:12" ht="16.5" customHeight="1">
      <c r="A42" s="143"/>
      <c r="B42" s="172"/>
      <c r="C42" s="145" t="s">
        <v>38</v>
      </c>
      <c r="D42" s="1" t="s">
        <v>76</v>
      </c>
      <c r="E42" s="19">
        <f t="shared" si="1"/>
        <v>93</v>
      </c>
      <c r="F42" s="24">
        <v>3</v>
      </c>
      <c r="G42" s="20">
        <v>0</v>
      </c>
      <c r="H42" s="20" t="s">
        <v>22</v>
      </c>
      <c r="I42" s="20">
        <v>0</v>
      </c>
      <c r="J42" s="20">
        <v>0</v>
      </c>
      <c r="K42" s="20">
        <v>0</v>
      </c>
      <c r="L42" s="66" t="s">
        <v>22</v>
      </c>
    </row>
    <row r="43" spans="1:12" ht="16.5" customHeight="1">
      <c r="A43" s="144"/>
      <c r="B43" s="173"/>
      <c r="C43" s="147"/>
      <c r="D43" s="1" t="s">
        <v>77</v>
      </c>
      <c r="E43" s="19">
        <f t="shared" si="1"/>
        <v>94</v>
      </c>
      <c r="F43" s="24">
        <v>3</v>
      </c>
      <c r="G43" s="20">
        <v>0</v>
      </c>
      <c r="H43" s="24">
        <v>0</v>
      </c>
      <c r="I43" s="20">
        <v>0</v>
      </c>
      <c r="J43" s="20">
        <v>0</v>
      </c>
      <c r="K43" s="20">
        <v>0</v>
      </c>
      <c r="L43" s="66">
        <v>0</v>
      </c>
    </row>
    <row r="44" spans="1:12" ht="16.5" customHeight="1">
      <c r="A44" s="188" t="s">
        <v>78</v>
      </c>
      <c r="B44" s="189"/>
      <c r="C44" s="189"/>
      <c r="D44" s="190"/>
      <c r="E44" s="19">
        <f t="shared" si="1"/>
        <v>95</v>
      </c>
      <c r="F44" s="24">
        <v>149</v>
      </c>
      <c r="G44" s="20">
        <v>17</v>
      </c>
      <c r="H44" s="20">
        <v>3</v>
      </c>
      <c r="I44" s="20">
        <v>4</v>
      </c>
      <c r="J44" s="20">
        <v>23</v>
      </c>
      <c r="K44" s="20">
        <v>7</v>
      </c>
      <c r="L44" s="66">
        <v>0</v>
      </c>
    </row>
    <row r="45" spans="1:12" ht="16.5" customHeight="1">
      <c r="A45" s="197" t="s">
        <v>38</v>
      </c>
      <c r="B45" s="83" t="s">
        <v>79</v>
      </c>
      <c r="C45" s="125"/>
      <c r="D45" s="126"/>
      <c r="E45" s="19">
        <f t="shared" si="1"/>
        <v>96</v>
      </c>
      <c r="F45" s="24">
        <v>130</v>
      </c>
      <c r="G45" s="20">
        <v>16</v>
      </c>
      <c r="H45" s="20">
        <v>3</v>
      </c>
      <c r="I45" s="20">
        <v>4</v>
      </c>
      <c r="J45" s="20">
        <v>22</v>
      </c>
      <c r="K45" s="20">
        <v>7</v>
      </c>
      <c r="L45" s="66">
        <v>0</v>
      </c>
    </row>
    <row r="46" spans="1:12" ht="16.5" customHeight="1">
      <c r="A46" s="198"/>
      <c r="B46" s="194" t="s">
        <v>80</v>
      </c>
      <c r="C46" s="195"/>
      <c r="D46" s="196"/>
      <c r="E46" s="19">
        <f t="shared" si="1"/>
        <v>97</v>
      </c>
      <c r="F46" s="52">
        <v>19</v>
      </c>
      <c r="G46" s="53">
        <v>1</v>
      </c>
      <c r="H46" s="53">
        <v>0</v>
      </c>
      <c r="I46" s="53">
        <v>0</v>
      </c>
      <c r="J46" s="53">
        <v>1</v>
      </c>
      <c r="K46" s="20">
        <v>0</v>
      </c>
      <c r="L46" s="71">
        <v>0</v>
      </c>
    </row>
    <row r="47" spans="1:12" ht="16.5" customHeight="1">
      <c r="A47" s="191" t="s">
        <v>92</v>
      </c>
      <c r="B47" s="192"/>
      <c r="C47" s="192"/>
      <c r="D47" s="193"/>
      <c r="E47" s="58">
        <f t="shared" si="1"/>
        <v>98</v>
      </c>
      <c r="F47" s="50">
        <v>35</v>
      </c>
      <c r="G47" s="29">
        <v>4</v>
      </c>
      <c r="H47" s="29" t="s">
        <v>22</v>
      </c>
      <c r="I47" s="29">
        <v>0</v>
      </c>
      <c r="J47" s="29">
        <v>8</v>
      </c>
      <c r="K47" s="29">
        <v>1</v>
      </c>
      <c r="L47" s="69" t="s">
        <v>22</v>
      </c>
    </row>
    <row r="48" spans="1:12" ht="16.5" customHeight="1"/>
    <row r="49" spans="1:12" ht="12.75" customHeight="1">
      <c r="A49" s="30" t="s">
        <v>81</v>
      </c>
      <c r="B49" s="31"/>
      <c r="C49" s="31"/>
      <c r="D49" s="31"/>
      <c r="E49" s="31"/>
      <c r="F49" s="31"/>
      <c r="G49" s="31"/>
    </row>
    <row r="50" spans="1:12" ht="25.5" customHeight="1">
      <c r="A50" s="185"/>
      <c r="B50" s="186"/>
      <c r="C50" s="186"/>
      <c r="D50" s="187"/>
      <c r="E50" s="32"/>
      <c r="F50" s="76" t="s">
        <v>82</v>
      </c>
      <c r="G50" s="33"/>
    </row>
    <row r="51" spans="1:12" ht="12.75" customHeight="1">
      <c r="A51" s="202" t="s">
        <v>16</v>
      </c>
      <c r="B51" s="203"/>
      <c r="C51" s="203"/>
      <c r="D51" s="204"/>
      <c r="E51" s="34" t="s">
        <v>17</v>
      </c>
      <c r="F51" s="77">
        <v>8</v>
      </c>
      <c r="G51" s="33"/>
    </row>
    <row r="52" spans="1:12" ht="25.5" customHeight="1">
      <c r="A52" s="205" t="s">
        <v>94</v>
      </c>
      <c r="B52" s="206"/>
      <c r="C52" s="206"/>
      <c r="D52" s="206"/>
      <c r="E52" s="59">
        <f>E47+1</f>
        <v>99</v>
      </c>
      <c r="F52" s="51">
        <v>23</v>
      </c>
      <c r="G52" s="55"/>
    </row>
    <row r="53" spans="1:12" ht="25.5" customHeight="1">
      <c r="A53" s="207" t="s">
        <v>95</v>
      </c>
      <c r="B53" s="208"/>
      <c r="C53" s="208"/>
      <c r="D53" s="208"/>
      <c r="E53" s="26">
        <f t="shared" ref="E53:E60" si="2">E52+1</f>
        <v>100</v>
      </c>
      <c r="F53" s="56">
        <v>0</v>
      </c>
      <c r="G53" s="55"/>
    </row>
    <row r="54" spans="1:12" ht="25.5" customHeight="1">
      <c r="A54" s="207" t="s">
        <v>103</v>
      </c>
      <c r="B54" s="208"/>
      <c r="C54" s="208"/>
      <c r="D54" s="208"/>
      <c r="E54" s="26">
        <f t="shared" si="2"/>
        <v>101</v>
      </c>
      <c r="F54" s="56">
        <v>0</v>
      </c>
      <c r="G54" s="55"/>
    </row>
    <row r="55" spans="1:12" ht="25.5" customHeight="1">
      <c r="A55" s="207" t="s">
        <v>104</v>
      </c>
      <c r="B55" s="208"/>
      <c r="C55" s="208"/>
      <c r="D55" s="208"/>
      <c r="E55" s="26">
        <f t="shared" si="2"/>
        <v>102</v>
      </c>
      <c r="F55" s="56">
        <v>0</v>
      </c>
      <c r="G55" s="55"/>
    </row>
    <row r="56" spans="1:12" ht="25.5" customHeight="1">
      <c r="A56" s="207" t="s">
        <v>105</v>
      </c>
      <c r="B56" s="208"/>
      <c r="C56" s="208"/>
      <c r="D56" s="208"/>
      <c r="E56" s="26">
        <f t="shared" si="2"/>
        <v>103</v>
      </c>
      <c r="F56" s="56">
        <v>0</v>
      </c>
      <c r="G56" s="55"/>
    </row>
    <row r="57" spans="1:12" ht="25.5" customHeight="1">
      <c r="A57" s="207" t="s">
        <v>106</v>
      </c>
      <c r="B57" s="208"/>
      <c r="C57" s="208"/>
      <c r="D57" s="208"/>
      <c r="E57" s="26">
        <f t="shared" si="2"/>
        <v>104</v>
      </c>
      <c r="F57" s="56">
        <v>0</v>
      </c>
      <c r="G57" s="55"/>
    </row>
    <row r="58" spans="1:12" ht="25.5" customHeight="1">
      <c r="A58" s="216" t="s">
        <v>108</v>
      </c>
      <c r="B58" s="217"/>
      <c r="C58" s="217"/>
      <c r="D58" s="218"/>
      <c r="E58" s="26">
        <f t="shared" si="2"/>
        <v>105</v>
      </c>
      <c r="F58" s="63">
        <v>0</v>
      </c>
      <c r="G58" s="55"/>
    </row>
    <row r="59" spans="1:12" ht="25.5" customHeight="1">
      <c r="A59" s="216" t="s">
        <v>109</v>
      </c>
      <c r="B59" s="217"/>
      <c r="C59" s="217"/>
      <c r="D59" s="218"/>
      <c r="E59" s="26">
        <f t="shared" si="2"/>
        <v>106</v>
      </c>
      <c r="F59" s="63">
        <v>0</v>
      </c>
      <c r="G59" s="55"/>
    </row>
    <row r="60" spans="1:12" ht="25.5" customHeight="1">
      <c r="A60" s="213" t="s">
        <v>107</v>
      </c>
      <c r="B60" s="214"/>
      <c r="C60" s="214"/>
      <c r="D60" s="214"/>
      <c r="E60" s="61">
        <f t="shared" si="2"/>
        <v>107</v>
      </c>
      <c r="F60" s="62">
        <v>0</v>
      </c>
    </row>
    <row r="61" spans="1:12" ht="12.75" customHeight="1"/>
    <row r="62" spans="1:12" ht="12.75" customHeight="1">
      <c r="A62" s="35" t="s">
        <v>83</v>
      </c>
      <c r="B62" s="36"/>
      <c r="C62" s="37"/>
      <c r="D62" s="38" t="s">
        <v>84</v>
      </c>
      <c r="E62" s="36"/>
      <c r="F62" s="209" t="s">
        <v>85</v>
      </c>
      <c r="G62" s="210"/>
      <c r="H62" s="215" t="s">
        <v>86</v>
      </c>
      <c r="I62" s="209"/>
      <c r="J62" s="209"/>
      <c r="K62" s="209"/>
      <c r="L62" s="210"/>
    </row>
    <row r="63" spans="1:12" ht="12.75" customHeight="1">
      <c r="A63" s="39"/>
      <c r="C63" s="41"/>
      <c r="F63" s="199" t="s">
        <v>87</v>
      </c>
      <c r="G63" s="200"/>
      <c r="H63" s="201" t="s">
        <v>88</v>
      </c>
      <c r="I63" s="199"/>
      <c r="J63" s="199" t="s">
        <v>89</v>
      </c>
      <c r="K63" s="199"/>
      <c r="L63" s="200"/>
    </row>
    <row r="64" spans="1:12" ht="12.75" customHeight="1">
      <c r="A64" s="39"/>
      <c r="C64" s="41"/>
      <c r="G64" s="42"/>
      <c r="H64" s="39"/>
      <c r="L64" s="42"/>
    </row>
    <row r="65" spans="1:12" ht="12.75" customHeight="1">
      <c r="A65" s="39"/>
      <c r="C65" s="41"/>
      <c r="G65" s="42"/>
      <c r="H65" s="39"/>
      <c r="L65" s="42"/>
    </row>
    <row r="66" spans="1:12" ht="12.75" customHeight="1">
      <c r="A66" s="43"/>
      <c r="B66" s="44"/>
      <c r="C66" s="45"/>
      <c r="D66" s="44"/>
      <c r="E66" s="44"/>
      <c r="F66" s="44"/>
      <c r="G66" s="46"/>
      <c r="H66" s="43"/>
      <c r="I66" s="44"/>
      <c r="J66" s="44"/>
      <c r="K66" s="44"/>
      <c r="L66" s="46"/>
    </row>
    <row r="67" spans="1:12" ht="12.75" customHeight="1"/>
    <row r="68" spans="1:12" ht="12.75" customHeight="1"/>
    <row r="69" spans="1:12" ht="12.75" customHeight="1"/>
    <row r="70" spans="1:12" ht="12.75" customHeight="1"/>
    <row r="71" spans="1:12" ht="12.75" customHeight="1"/>
    <row r="72" spans="1:12" ht="12.75" customHeight="1"/>
    <row r="73" spans="1:12" ht="12.75" customHeight="1"/>
    <row r="74" spans="1:12" ht="12.75" customHeight="1"/>
    <row r="75" spans="1:12" ht="12.75" customHeight="1"/>
    <row r="76" spans="1:12" ht="12.75" customHeight="1"/>
    <row r="77" spans="1:12" ht="12.75" customHeight="1"/>
    <row r="78" spans="1:12" ht="12.75" customHeight="1"/>
    <row r="79" spans="1:12" ht="12.75" customHeight="1"/>
    <row r="80" spans="1:12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</sheetData>
  <mergeCells count="65">
    <mergeCell ref="H62:L62"/>
    <mergeCell ref="F63:G63"/>
    <mergeCell ref="H63:I63"/>
    <mergeCell ref="J63:L63"/>
    <mergeCell ref="A56:D56"/>
    <mergeCell ref="A57:D57"/>
    <mergeCell ref="A58:D58"/>
    <mergeCell ref="A59:D59"/>
    <mergeCell ref="A60:D60"/>
    <mergeCell ref="F62:G62"/>
    <mergeCell ref="A55:D55"/>
    <mergeCell ref="A44:D44"/>
    <mergeCell ref="A45:A46"/>
    <mergeCell ref="B45:D45"/>
    <mergeCell ref="B46:D46"/>
    <mergeCell ref="A47:D47"/>
    <mergeCell ref="A50:D50"/>
    <mergeCell ref="A51:D51"/>
    <mergeCell ref="A52:D52"/>
    <mergeCell ref="A53:D53"/>
    <mergeCell ref="A54:D54"/>
    <mergeCell ref="B24:B27"/>
    <mergeCell ref="C25:C27"/>
    <mergeCell ref="B28:D28"/>
    <mergeCell ref="C29:D29"/>
    <mergeCell ref="C20:C22"/>
    <mergeCell ref="B23:D23"/>
    <mergeCell ref="C24:D24"/>
    <mergeCell ref="B19:B22"/>
    <mergeCell ref="C19:D19"/>
    <mergeCell ref="C33:D33"/>
    <mergeCell ref="B33:B35"/>
    <mergeCell ref="C34:C35"/>
    <mergeCell ref="B36:D36"/>
    <mergeCell ref="B29:B31"/>
    <mergeCell ref="C30:C31"/>
    <mergeCell ref="B32:D32"/>
    <mergeCell ref="B41:B43"/>
    <mergeCell ref="C41:D41"/>
    <mergeCell ref="C42:C43"/>
    <mergeCell ref="B37:B39"/>
    <mergeCell ref="C37:D37"/>
    <mergeCell ref="C38:C39"/>
    <mergeCell ref="B40:D40"/>
    <mergeCell ref="B14:B17"/>
    <mergeCell ref="C15:C17"/>
    <mergeCell ref="K9:K10"/>
    <mergeCell ref="L9:L10"/>
    <mergeCell ref="A11:D11"/>
    <mergeCell ref="A12:D12"/>
    <mergeCell ref="B13:D13"/>
    <mergeCell ref="C14:D14"/>
    <mergeCell ref="J9:J10"/>
    <mergeCell ref="A7:D10"/>
    <mergeCell ref="E7:E10"/>
    <mergeCell ref="F8:F10"/>
    <mergeCell ref="G9:G10"/>
    <mergeCell ref="H9:H10"/>
    <mergeCell ref="I9:I10"/>
    <mergeCell ref="A13:A43"/>
    <mergeCell ref="K1:L1"/>
    <mergeCell ref="A3:K3"/>
    <mergeCell ref="E4:G4"/>
    <mergeCell ref="F7:L7"/>
    <mergeCell ref="G8:L8"/>
  </mergeCells>
  <printOptions horizontalCentered="1"/>
  <pageMargins left="0.78740157499999996" right="0.78740157499999996" top="0.984251969" bottom="0.984251969" header="0.4921259845" footer="0.4921259845"/>
  <pageSetup paperSize="9" scale="62" orientation="portrait" horizontalDpi="300" verticalDpi="300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69"/>
  <sheetViews>
    <sheetView workbookViewId="0"/>
  </sheetViews>
  <sheetFormatPr defaultRowHeight="12.75"/>
  <cols>
    <col min="1" max="1" width="6" customWidth="1"/>
    <col min="2" max="2" width="6.140625" customWidth="1"/>
    <col min="3" max="3" width="6" customWidth="1"/>
    <col min="4" max="4" width="45" customWidth="1"/>
    <col min="5" max="5" width="2.7109375" customWidth="1"/>
    <col min="6" max="12" width="10" customWidth="1"/>
    <col min="13" max="13" width="6.85546875" customWidth="1"/>
  </cols>
  <sheetData>
    <row r="1" spans="1:12" ht="21" customHeight="1">
      <c r="A1" s="2" t="s">
        <v>0</v>
      </c>
      <c r="B1" s="2"/>
      <c r="C1" s="2"/>
      <c r="I1" s="4" t="s">
        <v>1</v>
      </c>
      <c r="K1" s="80" t="s">
        <v>2</v>
      </c>
      <c r="L1" s="81"/>
    </row>
    <row r="2" spans="1:12" ht="12" customHeight="1">
      <c r="A2" s="2"/>
      <c r="B2" s="2"/>
      <c r="C2" s="2"/>
      <c r="I2" s="4"/>
    </row>
    <row r="3" spans="1:12" ht="24" customHeight="1">
      <c r="A3" s="82" t="s">
        <v>3</v>
      </c>
      <c r="B3" s="82"/>
      <c r="C3" s="82"/>
      <c r="D3" s="82"/>
      <c r="E3" s="82"/>
      <c r="F3" s="82"/>
      <c r="G3" s="82"/>
      <c r="H3" s="82"/>
      <c r="I3" s="82"/>
      <c r="J3" s="82"/>
      <c r="K3" s="82"/>
    </row>
    <row r="4" spans="1:12" ht="18" customHeight="1">
      <c r="A4" s="104" t="s">
        <v>4</v>
      </c>
      <c r="B4" s="104"/>
      <c r="C4" s="105" t="s">
        <v>112</v>
      </c>
      <c r="D4" s="106"/>
      <c r="E4" s="47"/>
      <c r="F4" s="7" t="s">
        <v>5</v>
      </c>
      <c r="G4" s="106" t="s">
        <v>124</v>
      </c>
      <c r="H4" s="106"/>
      <c r="I4" s="106"/>
      <c r="J4" s="106"/>
      <c r="K4" s="106"/>
    </row>
    <row r="5" spans="1:12" ht="18" customHeight="1">
      <c r="A5" s="5"/>
      <c r="B5" s="5"/>
      <c r="C5" s="5"/>
      <c r="D5" s="6"/>
      <c r="E5" s="47"/>
      <c r="F5" s="47"/>
      <c r="G5" s="47"/>
      <c r="H5" s="7"/>
      <c r="I5" s="7"/>
      <c r="J5" s="7"/>
      <c r="L5" s="8" t="s">
        <v>6</v>
      </c>
    </row>
    <row r="6" spans="1:12" ht="15.75" customHeight="1">
      <c r="A6" s="9" t="s">
        <v>7</v>
      </c>
      <c r="B6" s="10"/>
      <c r="C6" s="10"/>
      <c r="D6" s="11"/>
      <c r="E6" s="12"/>
      <c r="F6" s="12"/>
      <c r="G6" s="12"/>
      <c r="H6" s="12"/>
      <c r="I6" s="12"/>
      <c r="J6" s="12"/>
      <c r="K6" s="12"/>
    </row>
    <row r="7" spans="1:12" ht="15.95" customHeight="1">
      <c r="A7" s="86"/>
      <c r="B7" s="87"/>
      <c r="C7" s="87"/>
      <c r="D7" s="87"/>
      <c r="E7" s="92"/>
      <c r="F7" s="150" t="s">
        <v>8</v>
      </c>
      <c r="G7" s="150"/>
      <c r="H7" s="150"/>
      <c r="I7" s="150"/>
      <c r="J7" s="150"/>
      <c r="K7" s="150"/>
      <c r="L7" s="151"/>
    </row>
    <row r="8" spans="1:12" ht="15.95" customHeight="1">
      <c r="A8" s="88"/>
      <c r="B8" s="89"/>
      <c r="C8" s="89"/>
      <c r="D8" s="89"/>
      <c r="E8" s="93"/>
      <c r="F8" s="95" t="s">
        <v>9</v>
      </c>
      <c r="G8" s="152" t="s">
        <v>10</v>
      </c>
      <c r="H8" s="153"/>
      <c r="I8" s="153"/>
      <c r="J8" s="153"/>
      <c r="K8" s="153"/>
      <c r="L8" s="154"/>
    </row>
    <row r="9" spans="1:12" ht="19.5" customHeight="1">
      <c r="A9" s="88"/>
      <c r="B9" s="89"/>
      <c r="C9" s="89"/>
      <c r="D9" s="89"/>
      <c r="E9" s="93"/>
      <c r="F9" s="95"/>
      <c r="G9" s="97" t="s">
        <v>11</v>
      </c>
      <c r="H9" s="99" t="s">
        <v>12</v>
      </c>
      <c r="I9" s="99" t="s">
        <v>13</v>
      </c>
      <c r="J9" s="101" t="s">
        <v>14</v>
      </c>
      <c r="K9" s="103" t="s">
        <v>15</v>
      </c>
      <c r="L9" s="148" t="s">
        <v>110</v>
      </c>
    </row>
    <row r="10" spans="1:12" ht="19.5" customHeight="1">
      <c r="A10" s="90"/>
      <c r="B10" s="91"/>
      <c r="C10" s="91"/>
      <c r="D10" s="91"/>
      <c r="E10" s="94"/>
      <c r="F10" s="96"/>
      <c r="G10" s="98"/>
      <c r="H10" s="100"/>
      <c r="I10" s="100"/>
      <c r="J10" s="102"/>
      <c r="K10" s="103"/>
      <c r="L10" s="149"/>
    </row>
    <row r="11" spans="1:12" ht="13.5" customHeight="1">
      <c r="A11" s="108" t="s">
        <v>16</v>
      </c>
      <c r="B11" s="109"/>
      <c r="C11" s="109"/>
      <c r="D11" s="110"/>
      <c r="E11" s="13" t="s">
        <v>17</v>
      </c>
      <c r="F11" s="14">
        <v>1</v>
      </c>
      <c r="G11" s="14">
        <f t="shared" ref="G11:L11" si="0">F11+1</f>
        <v>2</v>
      </c>
      <c r="H11" s="14">
        <f t="shared" si="0"/>
        <v>3</v>
      </c>
      <c r="I11" s="14">
        <f t="shared" si="0"/>
        <v>4</v>
      </c>
      <c r="J11" s="14">
        <f t="shared" si="0"/>
        <v>5</v>
      </c>
      <c r="K11" s="14">
        <f t="shared" si="0"/>
        <v>6</v>
      </c>
      <c r="L11" s="64">
        <f t="shared" si="0"/>
        <v>7</v>
      </c>
    </row>
    <row r="12" spans="1:12" ht="16.5" customHeight="1">
      <c r="A12" s="78" t="s">
        <v>18</v>
      </c>
      <c r="B12" s="79"/>
      <c r="C12" s="79"/>
      <c r="D12" s="79"/>
      <c r="E12" s="16">
        <v>1</v>
      </c>
      <c r="F12" s="17">
        <v>643</v>
      </c>
      <c r="G12" s="17">
        <v>20</v>
      </c>
      <c r="H12" s="18">
        <v>55</v>
      </c>
      <c r="I12" s="17">
        <v>11</v>
      </c>
      <c r="J12" s="17">
        <v>162</v>
      </c>
      <c r="K12" s="70">
        <v>38</v>
      </c>
      <c r="L12" s="65">
        <v>0</v>
      </c>
    </row>
    <row r="13" spans="1:12" ht="16.5" customHeight="1">
      <c r="A13" s="113" t="s">
        <v>114</v>
      </c>
      <c r="B13" s="114"/>
      <c r="C13" s="114"/>
      <c r="D13" s="114"/>
      <c r="E13" s="19">
        <f t="shared" ref="E13:E44" si="1">E12+1</f>
        <v>2</v>
      </c>
      <c r="F13" s="24">
        <v>38</v>
      </c>
      <c r="G13" s="20">
        <v>5</v>
      </c>
      <c r="H13" s="21">
        <v>0</v>
      </c>
      <c r="I13" s="20">
        <v>0</v>
      </c>
      <c r="J13" s="20">
        <v>1</v>
      </c>
      <c r="K13" s="20">
        <v>0</v>
      </c>
      <c r="L13" s="66">
        <v>0</v>
      </c>
    </row>
    <row r="14" spans="1:12" ht="16.5" customHeight="1">
      <c r="A14" s="120" t="s">
        <v>20</v>
      </c>
      <c r="B14" s="124" t="s">
        <v>21</v>
      </c>
      <c r="C14" s="124"/>
      <c r="D14" s="124"/>
      <c r="E14" s="19">
        <f t="shared" si="1"/>
        <v>3</v>
      </c>
      <c r="F14" s="24">
        <v>6</v>
      </c>
      <c r="G14" s="20">
        <v>2</v>
      </c>
      <c r="H14" s="20" t="s">
        <v>22</v>
      </c>
      <c r="I14" s="20">
        <v>0</v>
      </c>
      <c r="J14" s="20">
        <v>0</v>
      </c>
      <c r="K14" s="20">
        <v>0</v>
      </c>
      <c r="L14" s="66" t="s">
        <v>22</v>
      </c>
    </row>
    <row r="15" spans="1:12" ht="16.5" customHeight="1">
      <c r="A15" s="120"/>
      <c r="B15" s="124" t="s">
        <v>23</v>
      </c>
      <c r="C15" s="124"/>
      <c r="D15" s="124"/>
      <c r="E15" s="19">
        <f t="shared" si="1"/>
        <v>4</v>
      </c>
      <c r="F15" s="24">
        <v>24</v>
      </c>
      <c r="G15" s="20">
        <v>2</v>
      </c>
      <c r="H15" s="20" t="s">
        <v>22</v>
      </c>
      <c r="I15" s="20">
        <v>0</v>
      </c>
      <c r="J15" s="20">
        <v>1</v>
      </c>
      <c r="K15" s="20">
        <v>0</v>
      </c>
      <c r="L15" s="66" t="s">
        <v>22</v>
      </c>
    </row>
    <row r="16" spans="1:12" ht="16.5" customHeight="1">
      <c r="A16" s="120" t="s">
        <v>20</v>
      </c>
      <c r="B16" s="124" t="s">
        <v>24</v>
      </c>
      <c r="C16" s="124"/>
      <c r="D16" s="124"/>
      <c r="E16" s="19">
        <f t="shared" si="1"/>
        <v>5</v>
      </c>
      <c r="F16" s="24">
        <v>0</v>
      </c>
      <c r="G16" s="20">
        <v>0</v>
      </c>
      <c r="H16" s="20" t="s">
        <v>22</v>
      </c>
      <c r="I16" s="20">
        <v>0</v>
      </c>
      <c r="J16" s="20">
        <v>0</v>
      </c>
      <c r="K16" s="20">
        <v>0</v>
      </c>
      <c r="L16" s="66" t="s">
        <v>22</v>
      </c>
    </row>
    <row r="17" spans="1:12" ht="16.5" customHeight="1">
      <c r="A17" s="120"/>
      <c r="B17" s="124" t="s">
        <v>25</v>
      </c>
      <c r="C17" s="124"/>
      <c r="D17" s="124"/>
      <c r="E17" s="19">
        <f t="shared" si="1"/>
        <v>6</v>
      </c>
      <c r="F17" s="24">
        <v>0</v>
      </c>
      <c r="G17" s="20">
        <v>0</v>
      </c>
      <c r="H17" s="21">
        <v>0</v>
      </c>
      <c r="I17" s="20">
        <v>0</v>
      </c>
      <c r="J17" s="20">
        <v>0</v>
      </c>
      <c r="K17" s="20">
        <v>0</v>
      </c>
      <c r="L17" s="66">
        <v>0</v>
      </c>
    </row>
    <row r="18" spans="1:12" ht="16.5" customHeight="1">
      <c r="A18" s="120"/>
      <c r="B18" s="124" t="s">
        <v>26</v>
      </c>
      <c r="C18" s="124"/>
      <c r="D18" s="124"/>
      <c r="E18" s="19">
        <f t="shared" si="1"/>
        <v>7</v>
      </c>
      <c r="F18" s="24">
        <v>0</v>
      </c>
      <c r="G18" s="20" t="s">
        <v>22</v>
      </c>
      <c r="H18" s="20" t="s">
        <v>22</v>
      </c>
      <c r="I18" s="20" t="s">
        <v>22</v>
      </c>
      <c r="J18" s="20" t="s">
        <v>22</v>
      </c>
      <c r="K18" s="20" t="s">
        <v>22</v>
      </c>
      <c r="L18" s="66" t="s">
        <v>22</v>
      </c>
    </row>
    <row r="19" spans="1:12" ht="16.5" customHeight="1">
      <c r="A19" s="120"/>
      <c r="B19" s="124" t="s">
        <v>27</v>
      </c>
      <c r="C19" s="124"/>
      <c r="D19" s="124"/>
      <c r="E19" s="19">
        <f t="shared" si="1"/>
        <v>8</v>
      </c>
      <c r="F19" s="24">
        <v>0</v>
      </c>
      <c r="G19" s="20">
        <v>0</v>
      </c>
      <c r="H19" s="21">
        <v>0</v>
      </c>
      <c r="I19" s="20">
        <v>0</v>
      </c>
      <c r="J19" s="20">
        <v>0</v>
      </c>
      <c r="K19" s="20">
        <v>0</v>
      </c>
      <c r="L19" s="66">
        <v>0</v>
      </c>
    </row>
    <row r="20" spans="1:12" ht="16.5" customHeight="1">
      <c r="A20" s="120"/>
      <c r="B20" s="124" t="s">
        <v>28</v>
      </c>
      <c r="C20" s="124"/>
      <c r="D20" s="124"/>
      <c r="E20" s="19">
        <f t="shared" si="1"/>
        <v>9</v>
      </c>
      <c r="F20" s="24">
        <v>0</v>
      </c>
      <c r="G20" s="20">
        <v>0</v>
      </c>
      <c r="H20" s="21">
        <v>0</v>
      </c>
      <c r="I20" s="20">
        <v>0</v>
      </c>
      <c r="J20" s="20">
        <v>0</v>
      </c>
      <c r="K20" s="20">
        <v>0</v>
      </c>
      <c r="L20" s="66">
        <v>0</v>
      </c>
    </row>
    <row r="21" spans="1:12" ht="16.5" customHeight="1">
      <c r="A21" s="142" t="s">
        <v>20</v>
      </c>
      <c r="B21" s="124" t="s">
        <v>97</v>
      </c>
      <c r="C21" s="124"/>
      <c r="D21" s="124"/>
      <c r="E21" s="19">
        <f t="shared" si="1"/>
        <v>10</v>
      </c>
      <c r="F21" s="24">
        <v>1</v>
      </c>
      <c r="G21" s="20" t="s">
        <v>22</v>
      </c>
      <c r="H21" s="20" t="s">
        <v>22</v>
      </c>
      <c r="I21" s="20" t="s">
        <v>22</v>
      </c>
      <c r="J21" s="20" t="s">
        <v>22</v>
      </c>
      <c r="K21" s="20" t="s">
        <v>22</v>
      </c>
      <c r="L21" s="66" t="s">
        <v>22</v>
      </c>
    </row>
    <row r="22" spans="1:12" ht="16.5" customHeight="1">
      <c r="A22" s="143"/>
      <c r="B22" s="124" t="s">
        <v>98</v>
      </c>
      <c r="C22" s="124"/>
      <c r="D22" s="124"/>
      <c r="E22" s="19">
        <f t="shared" si="1"/>
        <v>11</v>
      </c>
      <c r="F22" s="24">
        <v>1</v>
      </c>
      <c r="G22" s="20" t="s">
        <v>22</v>
      </c>
      <c r="H22" s="20" t="s">
        <v>22</v>
      </c>
      <c r="I22" s="20" t="s">
        <v>22</v>
      </c>
      <c r="J22" s="20" t="s">
        <v>22</v>
      </c>
      <c r="K22" s="20" t="s">
        <v>22</v>
      </c>
      <c r="L22" s="66" t="s">
        <v>22</v>
      </c>
    </row>
    <row r="23" spans="1:12" ht="16.5" customHeight="1">
      <c r="A23" s="144"/>
      <c r="B23" s="124" t="s">
        <v>29</v>
      </c>
      <c r="C23" s="124"/>
      <c r="D23" s="124"/>
      <c r="E23" s="19">
        <f t="shared" si="1"/>
        <v>12</v>
      </c>
      <c r="F23" s="24">
        <v>0</v>
      </c>
      <c r="G23" s="20" t="s">
        <v>22</v>
      </c>
      <c r="H23" s="20" t="s">
        <v>22</v>
      </c>
      <c r="I23" s="20" t="s">
        <v>22</v>
      </c>
      <c r="J23" s="20" t="s">
        <v>22</v>
      </c>
      <c r="K23" s="20" t="s">
        <v>22</v>
      </c>
      <c r="L23" s="66" t="s">
        <v>22</v>
      </c>
    </row>
    <row r="24" spans="1:12" ht="16.5" customHeight="1">
      <c r="A24" s="113" t="s">
        <v>30</v>
      </c>
      <c r="B24" s="114"/>
      <c r="C24" s="114"/>
      <c r="D24" s="114"/>
      <c r="E24" s="19">
        <f t="shared" si="1"/>
        <v>13</v>
      </c>
      <c r="F24" s="24">
        <v>1043</v>
      </c>
      <c r="G24" s="24">
        <v>30</v>
      </c>
      <c r="H24" s="25">
        <v>100</v>
      </c>
      <c r="I24" s="24">
        <v>25</v>
      </c>
      <c r="J24" s="24">
        <v>221</v>
      </c>
      <c r="K24" s="24">
        <v>37</v>
      </c>
      <c r="L24" s="68">
        <v>0</v>
      </c>
    </row>
    <row r="25" spans="1:12" ht="16.5" customHeight="1">
      <c r="A25" s="121" t="s">
        <v>31</v>
      </c>
      <c r="B25" s="122"/>
      <c r="C25" s="122"/>
      <c r="D25" s="122"/>
      <c r="E25" s="19">
        <f t="shared" si="1"/>
        <v>14</v>
      </c>
      <c r="F25" s="24">
        <v>1041</v>
      </c>
      <c r="G25" s="24">
        <v>30</v>
      </c>
      <c r="H25" s="25">
        <v>100</v>
      </c>
      <c r="I25" s="24">
        <v>25</v>
      </c>
      <c r="J25" s="24">
        <v>221</v>
      </c>
      <c r="K25" s="24">
        <v>37</v>
      </c>
      <c r="L25" s="68">
        <v>0</v>
      </c>
    </row>
    <row r="26" spans="1:12" ht="16.5" customHeight="1">
      <c r="A26" s="142" t="s">
        <v>20</v>
      </c>
      <c r="B26" s="124" t="s">
        <v>32</v>
      </c>
      <c r="C26" s="124"/>
      <c r="D26" s="124"/>
      <c r="E26" s="19">
        <f t="shared" si="1"/>
        <v>15</v>
      </c>
      <c r="F26" s="24">
        <v>81</v>
      </c>
      <c r="G26" s="20">
        <v>17</v>
      </c>
      <c r="H26" s="20" t="s">
        <v>22</v>
      </c>
      <c r="I26" s="20">
        <v>0</v>
      </c>
      <c r="J26" s="20">
        <v>12</v>
      </c>
      <c r="K26" s="20">
        <v>1</v>
      </c>
      <c r="L26" s="66" t="s">
        <v>22</v>
      </c>
    </row>
    <row r="27" spans="1:12" ht="16.5" customHeight="1">
      <c r="A27" s="144"/>
      <c r="B27" s="124" t="s">
        <v>33</v>
      </c>
      <c r="C27" s="124"/>
      <c r="D27" s="124"/>
      <c r="E27" s="19">
        <f t="shared" si="1"/>
        <v>16</v>
      </c>
      <c r="F27" s="24">
        <v>0</v>
      </c>
      <c r="G27" s="20" t="s">
        <v>22</v>
      </c>
      <c r="H27" s="20" t="s">
        <v>22</v>
      </c>
      <c r="I27" s="20" t="s">
        <v>22</v>
      </c>
      <c r="J27" s="20" t="s">
        <v>22</v>
      </c>
      <c r="K27" s="20" t="s">
        <v>22</v>
      </c>
      <c r="L27" s="66" t="s">
        <v>22</v>
      </c>
    </row>
    <row r="28" spans="1:12" ht="16.5" customHeight="1">
      <c r="A28" s="142" t="s">
        <v>20</v>
      </c>
      <c r="B28" s="83" t="s">
        <v>34</v>
      </c>
      <c r="C28" s="84"/>
      <c r="D28" s="85"/>
      <c r="E28" s="19">
        <f t="shared" si="1"/>
        <v>17</v>
      </c>
      <c r="F28" s="24">
        <v>0</v>
      </c>
      <c r="G28" s="20">
        <v>0</v>
      </c>
      <c r="H28" s="20" t="s">
        <v>22</v>
      </c>
      <c r="I28" s="20">
        <v>0</v>
      </c>
      <c r="J28" s="20">
        <v>0</v>
      </c>
      <c r="K28" s="20" t="s">
        <v>22</v>
      </c>
      <c r="L28" s="66" t="s">
        <v>22</v>
      </c>
    </row>
    <row r="29" spans="1:12" ht="16.5" customHeight="1">
      <c r="A29" s="143"/>
      <c r="B29" s="26" t="s">
        <v>20</v>
      </c>
      <c r="C29" s="111" t="s">
        <v>35</v>
      </c>
      <c r="D29" s="111"/>
      <c r="E29" s="19">
        <f t="shared" si="1"/>
        <v>18</v>
      </c>
      <c r="F29" s="24">
        <v>0</v>
      </c>
      <c r="G29" s="20">
        <v>0</v>
      </c>
      <c r="H29" s="20" t="s">
        <v>22</v>
      </c>
      <c r="I29" s="20">
        <v>0</v>
      </c>
      <c r="J29" s="20">
        <v>0</v>
      </c>
      <c r="K29" s="20" t="s">
        <v>22</v>
      </c>
      <c r="L29" s="66" t="s">
        <v>22</v>
      </c>
    </row>
    <row r="30" spans="1:12" ht="16.5" customHeight="1">
      <c r="A30" s="143"/>
      <c r="B30" s="83" t="s">
        <v>36</v>
      </c>
      <c r="C30" s="84"/>
      <c r="D30" s="85"/>
      <c r="E30" s="19">
        <f t="shared" si="1"/>
        <v>19</v>
      </c>
      <c r="F30" s="24">
        <v>0</v>
      </c>
      <c r="G30" s="20">
        <v>0</v>
      </c>
      <c r="H30" s="20" t="s">
        <v>22</v>
      </c>
      <c r="I30" s="20">
        <v>0</v>
      </c>
      <c r="J30" s="20">
        <v>0</v>
      </c>
      <c r="K30" s="20" t="s">
        <v>22</v>
      </c>
      <c r="L30" s="66" t="s">
        <v>22</v>
      </c>
    </row>
    <row r="31" spans="1:12" ht="16.5" customHeight="1">
      <c r="A31" s="144"/>
      <c r="B31" s="26" t="s">
        <v>20</v>
      </c>
      <c r="C31" s="111" t="s">
        <v>35</v>
      </c>
      <c r="D31" s="111"/>
      <c r="E31" s="19">
        <f t="shared" si="1"/>
        <v>20</v>
      </c>
      <c r="F31" s="24">
        <v>0</v>
      </c>
      <c r="G31" s="20">
        <v>0</v>
      </c>
      <c r="H31" s="20" t="s">
        <v>22</v>
      </c>
      <c r="I31" s="20">
        <v>0</v>
      </c>
      <c r="J31" s="20">
        <v>0</v>
      </c>
      <c r="K31" s="20" t="s">
        <v>22</v>
      </c>
      <c r="L31" s="66" t="s">
        <v>22</v>
      </c>
    </row>
    <row r="32" spans="1:12" ht="16.5" customHeight="1">
      <c r="A32" s="54" t="s">
        <v>20</v>
      </c>
      <c r="B32" s="83" t="s">
        <v>91</v>
      </c>
      <c r="C32" s="84"/>
      <c r="D32" s="85"/>
      <c r="E32" s="19">
        <f t="shared" si="1"/>
        <v>21</v>
      </c>
      <c r="F32" s="24">
        <v>749</v>
      </c>
      <c r="G32" s="20">
        <v>8</v>
      </c>
      <c r="H32" s="20" t="s">
        <v>22</v>
      </c>
      <c r="I32" s="20">
        <v>25</v>
      </c>
      <c r="J32" s="20">
        <v>201</v>
      </c>
      <c r="K32" s="20">
        <v>36</v>
      </c>
      <c r="L32" s="66" t="s">
        <v>22</v>
      </c>
    </row>
    <row r="33" spans="1:12" ht="16.5" customHeight="1">
      <c r="A33" s="54" t="s">
        <v>20</v>
      </c>
      <c r="B33" s="83" t="s">
        <v>37</v>
      </c>
      <c r="C33" s="84"/>
      <c r="D33" s="85"/>
      <c r="E33" s="19">
        <f t="shared" si="1"/>
        <v>22</v>
      </c>
      <c r="F33" s="24">
        <v>0</v>
      </c>
      <c r="G33" s="20">
        <v>0</v>
      </c>
      <c r="H33" s="20" t="s">
        <v>22</v>
      </c>
      <c r="I33" s="20" t="s">
        <v>22</v>
      </c>
      <c r="J33" s="20">
        <v>0</v>
      </c>
      <c r="K33" s="20" t="s">
        <v>22</v>
      </c>
      <c r="L33" s="66" t="s">
        <v>22</v>
      </c>
    </row>
    <row r="34" spans="1:12" ht="16.5" customHeight="1">
      <c r="A34" s="142" t="s">
        <v>20</v>
      </c>
      <c r="B34" s="124" t="s">
        <v>115</v>
      </c>
      <c r="C34" s="124"/>
      <c r="D34" s="124"/>
      <c r="E34" s="19">
        <f t="shared" si="1"/>
        <v>23</v>
      </c>
      <c r="F34" s="24">
        <v>0</v>
      </c>
      <c r="G34" s="20">
        <v>0</v>
      </c>
      <c r="H34" s="20">
        <v>0</v>
      </c>
      <c r="I34" s="20">
        <v>0</v>
      </c>
      <c r="J34" s="20">
        <v>0</v>
      </c>
      <c r="K34" s="20">
        <v>0</v>
      </c>
      <c r="L34" s="66">
        <v>0</v>
      </c>
    </row>
    <row r="35" spans="1:12" ht="16.5" customHeight="1">
      <c r="A35" s="143"/>
      <c r="B35" s="145" t="s">
        <v>38</v>
      </c>
      <c r="C35" s="83" t="s">
        <v>39</v>
      </c>
      <c r="D35" s="126"/>
      <c r="E35" s="19">
        <f t="shared" si="1"/>
        <v>24</v>
      </c>
      <c r="F35" s="24">
        <v>0</v>
      </c>
      <c r="G35" s="21" t="s">
        <v>22</v>
      </c>
      <c r="H35" s="21" t="s">
        <v>22</v>
      </c>
      <c r="I35" s="21" t="s">
        <v>22</v>
      </c>
      <c r="J35" s="21" t="s">
        <v>22</v>
      </c>
      <c r="K35" s="20" t="s">
        <v>22</v>
      </c>
      <c r="L35" s="66" t="s">
        <v>22</v>
      </c>
    </row>
    <row r="36" spans="1:12" ht="16.5" customHeight="1">
      <c r="A36" s="143"/>
      <c r="B36" s="146"/>
      <c r="C36" s="83" t="s">
        <v>40</v>
      </c>
      <c r="D36" s="126"/>
      <c r="E36" s="19">
        <f t="shared" si="1"/>
        <v>25</v>
      </c>
      <c r="F36" s="24">
        <v>0</v>
      </c>
      <c r="G36" s="21" t="s">
        <v>22</v>
      </c>
      <c r="H36" s="21" t="s">
        <v>22</v>
      </c>
      <c r="I36" s="21" t="s">
        <v>22</v>
      </c>
      <c r="J36" s="21" t="s">
        <v>22</v>
      </c>
      <c r="K36" s="20" t="s">
        <v>22</v>
      </c>
      <c r="L36" s="66" t="s">
        <v>22</v>
      </c>
    </row>
    <row r="37" spans="1:12" ht="16.5" customHeight="1">
      <c r="A37" s="143"/>
      <c r="B37" s="146"/>
      <c r="C37" s="83" t="s">
        <v>24</v>
      </c>
      <c r="D37" s="126"/>
      <c r="E37" s="19">
        <f t="shared" si="1"/>
        <v>26</v>
      </c>
      <c r="F37" s="24">
        <v>0</v>
      </c>
      <c r="G37" s="21">
        <v>0</v>
      </c>
      <c r="H37" s="21">
        <v>0</v>
      </c>
      <c r="I37" s="20">
        <v>0</v>
      </c>
      <c r="J37" s="20">
        <v>0</v>
      </c>
      <c r="K37" s="20">
        <v>0</v>
      </c>
      <c r="L37" s="66">
        <v>0</v>
      </c>
    </row>
    <row r="38" spans="1:12" ht="16.5" customHeight="1">
      <c r="A38" s="143"/>
      <c r="B38" s="146"/>
      <c r="C38" s="83" t="s">
        <v>25</v>
      </c>
      <c r="D38" s="126"/>
      <c r="E38" s="19">
        <f t="shared" si="1"/>
        <v>27</v>
      </c>
      <c r="F38" s="24">
        <v>0</v>
      </c>
      <c r="G38" s="20">
        <v>0</v>
      </c>
      <c r="H38" s="21">
        <v>0</v>
      </c>
      <c r="I38" s="20">
        <v>0</v>
      </c>
      <c r="J38" s="20">
        <v>0</v>
      </c>
      <c r="K38" s="20">
        <v>0</v>
      </c>
      <c r="L38" s="66">
        <v>0</v>
      </c>
    </row>
    <row r="39" spans="1:12" ht="16.5" customHeight="1">
      <c r="A39" s="143"/>
      <c r="B39" s="146"/>
      <c r="C39" s="83" t="s">
        <v>41</v>
      </c>
      <c r="D39" s="126"/>
      <c r="E39" s="19">
        <f t="shared" si="1"/>
        <v>28</v>
      </c>
      <c r="F39" s="24">
        <v>0</v>
      </c>
      <c r="G39" s="20">
        <v>0</v>
      </c>
      <c r="H39" s="21">
        <v>0</v>
      </c>
      <c r="I39" s="20">
        <v>0</v>
      </c>
      <c r="J39" s="20">
        <v>0</v>
      </c>
      <c r="K39" s="20">
        <v>0</v>
      </c>
      <c r="L39" s="66">
        <v>0</v>
      </c>
    </row>
    <row r="40" spans="1:12" ht="16.5" customHeight="1">
      <c r="A40" s="143"/>
      <c r="B40" s="147"/>
      <c r="C40" s="83" t="s">
        <v>42</v>
      </c>
      <c r="D40" s="126"/>
      <c r="E40" s="19">
        <f t="shared" si="1"/>
        <v>29</v>
      </c>
      <c r="F40" s="24">
        <v>0</v>
      </c>
      <c r="G40" s="20">
        <v>0</v>
      </c>
      <c r="H40" s="21">
        <v>0</v>
      </c>
      <c r="I40" s="20">
        <v>0</v>
      </c>
      <c r="J40" s="20">
        <v>0</v>
      </c>
      <c r="K40" s="20">
        <v>0</v>
      </c>
      <c r="L40" s="66">
        <v>0</v>
      </c>
    </row>
    <row r="41" spans="1:12" ht="16.5" customHeight="1">
      <c r="A41" s="144"/>
      <c r="B41" s="126" t="s">
        <v>43</v>
      </c>
      <c r="C41" s="124"/>
      <c r="D41" s="124"/>
      <c r="E41" s="19">
        <f t="shared" si="1"/>
        <v>30</v>
      </c>
      <c r="F41" s="24">
        <v>0</v>
      </c>
      <c r="G41" s="20" t="s">
        <v>22</v>
      </c>
      <c r="H41" s="20" t="s">
        <v>22</v>
      </c>
      <c r="I41" s="20" t="s">
        <v>22</v>
      </c>
      <c r="J41" s="20" t="s">
        <v>22</v>
      </c>
      <c r="K41" s="20" t="s">
        <v>22</v>
      </c>
      <c r="L41" s="66" t="s">
        <v>22</v>
      </c>
    </row>
    <row r="42" spans="1:12" ht="16.5" customHeight="1">
      <c r="A42" s="139" t="s">
        <v>96</v>
      </c>
      <c r="B42" s="132"/>
      <c r="C42" s="132"/>
      <c r="D42" s="133"/>
      <c r="E42" s="19">
        <f t="shared" si="1"/>
        <v>31</v>
      </c>
      <c r="F42" s="24">
        <v>24</v>
      </c>
      <c r="G42" s="20">
        <v>0</v>
      </c>
      <c r="H42" s="20" t="s">
        <v>22</v>
      </c>
      <c r="I42" s="20">
        <v>0</v>
      </c>
      <c r="J42" s="20">
        <v>15</v>
      </c>
      <c r="K42" s="20">
        <v>0</v>
      </c>
      <c r="L42" s="66" t="s">
        <v>22</v>
      </c>
    </row>
    <row r="43" spans="1:12" ht="16.5" customHeight="1">
      <c r="A43" s="134" t="s">
        <v>99</v>
      </c>
      <c r="B43" s="135"/>
      <c r="C43" s="135"/>
      <c r="D43" s="136"/>
      <c r="E43" s="19">
        <f t="shared" si="1"/>
        <v>32</v>
      </c>
      <c r="F43" s="24">
        <v>0</v>
      </c>
      <c r="G43" s="20">
        <v>0</v>
      </c>
      <c r="H43" s="20">
        <v>0</v>
      </c>
      <c r="I43" s="20">
        <v>0</v>
      </c>
      <c r="J43" s="20">
        <v>0</v>
      </c>
      <c r="K43" s="20">
        <v>0</v>
      </c>
      <c r="L43" s="66">
        <v>0</v>
      </c>
    </row>
    <row r="44" spans="1:12" ht="16.5" customHeight="1">
      <c r="A44" s="134" t="s">
        <v>100</v>
      </c>
      <c r="B44" s="135"/>
      <c r="C44" s="135"/>
      <c r="D44" s="136"/>
      <c r="E44" s="19">
        <f t="shared" si="1"/>
        <v>33</v>
      </c>
      <c r="F44" s="24">
        <v>0</v>
      </c>
      <c r="G44" s="20">
        <v>0</v>
      </c>
      <c r="H44" s="20">
        <v>0</v>
      </c>
      <c r="I44" s="20">
        <v>0</v>
      </c>
      <c r="J44" s="20">
        <v>0</v>
      </c>
      <c r="K44" s="20">
        <v>0</v>
      </c>
      <c r="L44" s="66">
        <v>0</v>
      </c>
    </row>
    <row r="45" spans="1:12" ht="16.5" customHeight="1">
      <c r="A45" s="134" t="s">
        <v>101</v>
      </c>
      <c r="B45" s="135"/>
      <c r="C45" s="135"/>
      <c r="D45" s="136"/>
      <c r="E45" s="19">
        <f t="shared" ref="E45:E73" si="2">E44+1</f>
        <v>34</v>
      </c>
      <c r="F45" s="24">
        <v>0</v>
      </c>
      <c r="G45" s="20">
        <v>0</v>
      </c>
      <c r="H45" s="20">
        <v>0</v>
      </c>
      <c r="I45" s="20">
        <v>0</v>
      </c>
      <c r="J45" s="20">
        <v>0</v>
      </c>
      <c r="K45" s="20">
        <v>0</v>
      </c>
      <c r="L45" s="66">
        <v>0</v>
      </c>
    </row>
    <row r="46" spans="1:12" ht="16.5" customHeight="1">
      <c r="A46" s="121" t="s">
        <v>44</v>
      </c>
      <c r="B46" s="122"/>
      <c r="C46" s="122"/>
      <c r="D46" s="122"/>
      <c r="E46" s="19">
        <f t="shared" si="2"/>
        <v>35</v>
      </c>
      <c r="F46" s="24">
        <v>1114</v>
      </c>
      <c r="G46" s="20">
        <v>30</v>
      </c>
      <c r="H46" s="20">
        <v>113</v>
      </c>
      <c r="I46" s="20">
        <v>23</v>
      </c>
      <c r="J46" s="20">
        <v>225</v>
      </c>
      <c r="K46" s="20">
        <v>44</v>
      </c>
      <c r="L46" s="66">
        <v>0</v>
      </c>
    </row>
    <row r="47" spans="1:12" ht="16.5" customHeight="1">
      <c r="A47" s="120" t="s">
        <v>38</v>
      </c>
      <c r="B47" s="124" t="s">
        <v>45</v>
      </c>
      <c r="C47" s="124"/>
      <c r="D47" s="124"/>
      <c r="E47" s="19">
        <f t="shared" si="2"/>
        <v>36</v>
      </c>
      <c r="F47" s="24">
        <v>6</v>
      </c>
      <c r="G47" s="20">
        <v>1</v>
      </c>
      <c r="H47" s="20" t="s">
        <v>22</v>
      </c>
      <c r="I47" s="20">
        <v>0</v>
      </c>
      <c r="J47" s="20">
        <v>1</v>
      </c>
      <c r="K47" s="20">
        <v>0</v>
      </c>
      <c r="L47" s="66" t="s">
        <v>22</v>
      </c>
    </row>
    <row r="48" spans="1:12" ht="16.5" customHeight="1">
      <c r="A48" s="120"/>
      <c r="B48" s="83" t="s">
        <v>46</v>
      </c>
      <c r="C48" s="125"/>
      <c r="D48" s="126"/>
      <c r="E48" s="19">
        <f t="shared" si="2"/>
        <v>37</v>
      </c>
      <c r="F48" s="24">
        <v>44</v>
      </c>
      <c r="G48" s="20">
        <v>10</v>
      </c>
      <c r="H48" s="20" t="s">
        <v>22</v>
      </c>
      <c r="I48" s="20">
        <v>0</v>
      </c>
      <c r="J48" s="20">
        <v>1</v>
      </c>
      <c r="K48" s="20">
        <v>0</v>
      </c>
      <c r="L48" s="66" t="s">
        <v>22</v>
      </c>
    </row>
    <row r="49" spans="1:12" ht="16.5" customHeight="1">
      <c r="A49" s="120"/>
      <c r="B49" s="124" t="s">
        <v>47</v>
      </c>
      <c r="C49" s="124"/>
      <c r="D49" s="124"/>
      <c r="E49" s="19">
        <f t="shared" si="2"/>
        <v>38</v>
      </c>
      <c r="F49" s="24">
        <v>851</v>
      </c>
      <c r="G49" s="20">
        <v>9</v>
      </c>
      <c r="H49" s="20">
        <v>94</v>
      </c>
      <c r="I49" s="20">
        <v>22</v>
      </c>
      <c r="J49" s="20">
        <v>183</v>
      </c>
      <c r="K49" s="20">
        <v>38</v>
      </c>
      <c r="L49" s="66">
        <v>0</v>
      </c>
    </row>
    <row r="50" spans="1:12" ht="17.25" customHeight="1">
      <c r="A50" s="120"/>
      <c r="B50" s="124" t="s">
        <v>48</v>
      </c>
      <c r="C50" s="124"/>
      <c r="D50" s="124"/>
      <c r="E50" s="19">
        <f t="shared" si="2"/>
        <v>39</v>
      </c>
      <c r="F50" s="24">
        <v>13</v>
      </c>
      <c r="G50" s="20">
        <v>0</v>
      </c>
      <c r="H50" s="20" t="s">
        <v>22</v>
      </c>
      <c r="I50" s="20">
        <v>0</v>
      </c>
      <c r="J50" s="20">
        <v>3</v>
      </c>
      <c r="K50" s="20">
        <v>1</v>
      </c>
      <c r="L50" s="66" t="s">
        <v>22</v>
      </c>
    </row>
    <row r="51" spans="1:12" ht="17.25" customHeight="1">
      <c r="A51" s="120"/>
      <c r="B51" s="124" t="s">
        <v>49</v>
      </c>
      <c r="C51" s="124"/>
      <c r="D51" s="124"/>
      <c r="E51" s="19">
        <f t="shared" si="2"/>
        <v>40</v>
      </c>
      <c r="F51" s="24">
        <v>12</v>
      </c>
      <c r="G51" s="20">
        <v>1</v>
      </c>
      <c r="H51" s="20" t="s">
        <v>22</v>
      </c>
      <c r="I51" s="20">
        <v>0</v>
      </c>
      <c r="J51" s="20">
        <v>5</v>
      </c>
      <c r="K51" s="20">
        <v>0</v>
      </c>
      <c r="L51" s="66" t="s">
        <v>22</v>
      </c>
    </row>
    <row r="52" spans="1:12" ht="16.5" customHeight="1">
      <c r="A52" s="120"/>
      <c r="B52" s="124" t="s">
        <v>50</v>
      </c>
      <c r="C52" s="124"/>
      <c r="D52" s="124"/>
      <c r="E52" s="19">
        <f t="shared" si="2"/>
        <v>41</v>
      </c>
      <c r="F52" s="24">
        <v>33</v>
      </c>
      <c r="G52" s="20">
        <v>1</v>
      </c>
      <c r="H52" s="20" t="s">
        <v>22</v>
      </c>
      <c r="I52" s="20">
        <v>0</v>
      </c>
      <c r="J52" s="20">
        <v>3</v>
      </c>
      <c r="K52" s="20">
        <v>0</v>
      </c>
      <c r="L52" s="66" t="s">
        <v>22</v>
      </c>
    </row>
    <row r="53" spans="1:12" ht="16.5" customHeight="1">
      <c r="A53" s="120"/>
      <c r="B53" s="124" t="s">
        <v>93</v>
      </c>
      <c r="C53" s="124"/>
      <c r="D53" s="124"/>
      <c r="E53" s="19">
        <f t="shared" si="2"/>
        <v>42</v>
      </c>
      <c r="F53" s="24">
        <v>0</v>
      </c>
      <c r="G53" s="20">
        <v>0</v>
      </c>
      <c r="H53" s="20">
        <v>0</v>
      </c>
      <c r="I53" s="20">
        <v>0</v>
      </c>
      <c r="J53" s="20">
        <v>0</v>
      </c>
      <c r="K53" s="20">
        <v>0</v>
      </c>
      <c r="L53" s="66">
        <v>0</v>
      </c>
    </row>
    <row r="54" spans="1:12" ht="16.5" customHeight="1">
      <c r="A54" s="120"/>
      <c r="B54" s="124" t="s">
        <v>51</v>
      </c>
      <c r="C54" s="124"/>
      <c r="D54" s="124"/>
      <c r="E54" s="19">
        <f t="shared" si="2"/>
        <v>43</v>
      </c>
      <c r="F54" s="24">
        <v>13</v>
      </c>
      <c r="G54" s="20">
        <v>1</v>
      </c>
      <c r="H54" s="20">
        <v>3</v>
      </c>
      <c r="I54" s="20">
        <v>0</v>
      </c>
      <c r="J54" s="20">
        <v>2</v>
      </c>
      <c r="K54" s="20">
        <v>0</v>
      </c>
      <c r="L54" s="66">
        <v>0</v>
      </c>
    </row>
    <row r="55" spans="1:12" ht="16.5" customHeight="1">
      <c r="A55" s="120"/>
      <c r="B55" s="124" t="s">
        <v>52</v>
      </c>
      <c r="C55" s="124"/>
      <c r="D55" s="124"/>
      <c r="E55" s="19">
        <f t="shared" si="2"/>
        <v>44</v>
      </c>
      <c r="F55" s="24">
        <v>0</v>
      </c>
      <c r="G55" s="20">
        <v>0</v>
      </c>
      <c r="H55" s="20">
        <v>0</v>
      </c>
      <c r="I55" s="20">
        <v>0</v>
      </c>
      <c r="J55" s="20">
        <v>0</v>
      </c>
      <c r="K55" s="20">
        <v>0</v>
      </c>
      <c r="L55" s="66">
        <v>0</v>
      </c>
    </row>
    <row r="56" spans="1:12" ht="16.5" customHeight="1">
      <c r="A56" s="120"/>
      <c r="B56" s="124" t="s">
        <v>53</v>
      </c>
      <c r="C56" s="124"/>
      <c r="D56" s="124"/>
      <c r="E56" s="19">
        <f t="shared" si="2"/>
        <v>45</v>
      </c>
      <c r="F56" s="24">
        <v>1</v>
      </c>
      <c r="G56" s="20">
        <v>0</v>
      </c>
      <c r="H56" s="20">
        <v>1</v>
      </c>
      <c r="I56" s="20">
        <v>0</v>
      </c>
      <c r="J56" s="20">
        <v>0</v>
      </c>
      <c r="K56" s="20">
        <v>0</v>
      </c>
      <c r="L56" s="66">
        <v>0</v>
      </c>
    </row>
    <row r="57" spans="1:12" ht="16.5" customHeight="1">
      <c r="A57" s="120"/>
      <c r="B57" s="124" t="s">
        <v>54</v>
      </c>
      <c r="C57" s="124"/>
      <c r="D57" s="124"/>
      <c r="E57" s="19">
        <f t="shared" si="2"/>
        <v>46</v>
      </c>
      <c r="F57" s="24">
        <v>0</v>
      </c>
      <c r="G57" s="20" t="s">
        <v>22</v>
      </c>
      <c r="H57" s="20" t="s">
        <v>22</v>
      </c>
      <c r="I57" s="20" t="s">
        <v>22</v>
      </c>
      <c r="J57" s="20" t="s">
        <v>22</v>
      </c>
      <c r="K57" s="20" t="s">
        <v>22</v>
      </c>
      <c r="L57" s="66" t="s">
        <v>22</v>
      </c>
    </row>
    <row r="58" spans="1:12" ht="16.5" customHeight="1">
      <c r="A58" s="120"/>
      <c r="B58" s="124" t="s">
        <v>55</v>
      </c>
      <c r="C58" s="124"/>
      <c r="D58" s="124"/>
      <c r="E58" s="19">
        <f t="shared" si="2"/>
        <v>47</v>
      </c>
      <c r="F58" s="24">
        <v>23</v>
      </c>
      <c r="G58" s="20">
        <v>3</v>
      </c>
      <c r="H58" s="20">
        <v>5</v>
      </c>
      <c r="I58" s="20">
        <v>0</v>
      </c>
      <c r="J58" s="20">
        <v>4</v>
      </c>
      <c r="K58" s="20">
        <v>1</v>
      </c>
      <c r="L58" s="66">
        <v>0</v>
      </c>
    </row>
    <row r="59" spans="1:12" ht="16.5" customHeight="1">
      <c r="A59" s="120"/>
      <c r="B59" s="124" t="s">
        <v>56</v>
      </c>
      <c r="C59" s="124"/>
      <c r="D59" s="124"/>
      <c r="E59" s="19">
        <f t="shared" si="2"/>
        <v>48</v>
      </c>
      <c r="F59" s="24">
        <v>89</v>
      </c>
      <c r="G59" s="20">
        <v>3</v>
      </c>
      <c r="H59" s="20">
        <v>5</v>
      </c>
      <c r="I59" s="20">
        <v>0</v>
      </c>
      <c r="J59" s="20">
        <v>20</v>
      </c>
      <c r="K59" s="20">
        <v>4</v>
      </c>
      <c r="L59" s="66">
        <v>0</v>
      </c>
    </row>
    <row r="60" spans="1:12" ht="16.5" customHeight="1">
      <c r="A60" s="120"/>
      <c r="B60" s="83" t="s">
        <v>57</v>
      </c>
      <c r="C60" s="125"/>
      <c r="D60" s="126"/>
      <c r="E60" s="19">
        <f t="shared" si="2"/>
        <v>49</v>
      </c>
      <c r="F60" s="24">
        <v>0</v>
      </c>
      <c r="G60" s="20" t="s">
        <v>22</v>
      </c>
      <c r="H60" s="20" t="s">
        <v>22</v>
      </c>
      <c r="I60" s="20" t="s">
        <v>22</v>
      </c>
      <c r="J60" s="20" t="s">
        <v>22</v>
      </c>
      <c r="K60" s="20" t="s">
        <v>22</v>
      </c>
      <c r="L60" s="66" t="s">
        <v>22</v>
      </c>
    </row>
    <row r="61" spans="1:12" ht="16.5" customHeight="1">
      <c r="A61" s="120"/>
      <c r="B61" s="83" t="s">
        <v>58</v>
      </c>
      <c r="C61" s="125"/>
      <c r="D61" s="126"/>
      <c r="E61" s="19">
        <f t="shared" si="2"/>
        <v>50</v>
      </c>
      <c r="F61" s="24">
        <v>1</v>
      </c>
      <c r="G61" s="20" t="s">
        <v>22</v>
      </c>
      <c r="H61" s="20" t="s">
        <v>22</v>
      </c>
      <c r="I61" s="20" t="s">
        <v>22</v>
      </c>
      <c r="J61" s="20" t="s">
        <v>22</v>
      </c>
      <c r="K61" s="20" t="s">
        <v>22</v>
      </c>
      <c r="L61" s="66" t="s">
        <v>22</v>
      </c>
    </row>
    <row r="62" spans="1:12" ht="16.5" customHeight="1">
      <c r="A62" s="120"/>
      <c r="B62" s="83" t="s">
        <v>59</v>
      </c>
      <c r="C62" s="132"/>
      <c r="D62" s="133"/>
      <c r="E62" s="19">
        <f t="shared" si="2"/>
        <v>51</v>
      </c>
      <c r="F62" s="24">
        <v>0</v>
      </c>
      <c r="G62" s="20" t="s">
        <v>22</v>
      </c>
      <c r="H62" s="20" t="s">
        <v>22</v>
      </c>
      <c r="I62" s="20" t="s">
        <v>22</v>
      </c>
      <c r="J62" s="20" t="s">
        <v>22</v>
      </c>
      <c r="K62" s="20" t="s">
        <v>22</v>
      </c>
      <c r="L62" s="66" t="s">
        <v>22</v>
      </c>
    </row>
    <row r="63" spans="1:12" ht="16.5" customHeight="1">
      <c r="A63" s="120"/>
      <c r="B63" s="83" t="s">
        <v>60</v>
      </c>
      <c r="C63" s="125"/>
      <c r="D63" s="126"/>
      <c r="E63" s="19">
        <f t="shared" si="2"/>
        <v>52</v>
      </c>
      <c r="F63" s="24">
        <v>0</v>
      </c>
      <c r="G63" s="20" t="s">
        <v>22</v>
      </c>
      <c r="H63" s="20" t="s">
        <v>22</v>
      </c>
      <c r="I63" s="20" t="s">
        <v>22</v>
      </c>
      <c r="J63" s="20" t="s">
        <v>22</v>
      </c>
      <c r="K63" s="20" t="s">
        <v>22</v>
      </c>
      <c r="L63" s="66" t="s">
        <v>22</v>
      </c>
    </row>
    <row r="64" spans="1:12" ht="16.5" customHeight="1">
      <c r="A64" s="120"/>
      <c r="B64" s="83" t="s">
        <v>61</v>
      </c>
      <c r="C64" s="125"/>
      <c r="D64" s="126"/>
      <c r="E64" s="19">
        <f t="shared" si="2"/>
        <v>53</v>
      </c>
      <c r="F64" s="24">
        <v>0</v>
      </c>
      <c r="G64" s="20" t="s">
        <v>22</v>
      </c>
      <c r="H64" s="20" t="s">
        <v>22</v>
      </c>
      <c r="I64" s="20" t="s">
        <v>22</v>
      </c>
      <c r="J64" s="20" t="s">
        <v>22</v>
      </c>
      <c r="K64" s="20" t="s">
        <v>22</v>
      </c>
      <c r="L64" s="66" t="s">
        <v>22</v>
      </c>
    </row>
    <row r="65" spans="1:12" ht="16.5" customHeight="1">
      <c r="A65" s="120"/>
      <c r="B65" s="83" t="s">
        <v>62</v>
      </c>
      <c r="C65" s="125"/>
      <c r="D65" s="126"/>
      <c r="E65" s="19">
        <f t="shared" si="2"/>
        <v>54</v>
      </c>
      <c r="F65" s="24">
        <v>0</v>
      </c>
      <c r="G65" s="20" t="s">
        <v>22</v>
      </c>
      <c r="H65" s="20" t="s">
        <v>22</v>
      </c>
      <c r="I65" s="20" t="s">
        <v>22</v>
      </c>
      <c r="J65" s="20" t="s">
        <v>22</v>
      </c>
      <c r="K65" s="20" t="s">
        <v>22</v>
      </c>
      <c r="L65" s="66" t="s">
        <v>22</v>
      </c>
    </row>
    <row r="66" spans="1:12" ht="16.5" customHeight="1">
      <c r="A66" s="120"/>
      <c r="B66" s="124" t="s">
        <v>63</v>
      </c>
      <c r="C66" s="124"/>
      <c r="D66" s="124"/>
      <c r="E66" s="19">
        <f t="shared" si="2"/>
        <v>55</v>
      </c>
      <c r="F66" s="24">
        <v>28</v>
      </c>
      <c r="G66" s="20">
        <v>1</v>
      </c>
      <c r="H66" s="20">
        <v>5</v>
      </c>
      <c r="I66" s="20">
        <v>1</v>
      </c>
      <c r="J66" s="20">
        <v>3</v>
      </c>
      <c r="K66" s="20">
        <v>0</v>
      </c>
      <c r="L66" s="66">
        <v>0</v>
      </c>
    </row>
    <row r="67" spans="1:12" ht="16.5" customHeight="1">
      <c r="A67" s="120" t="s">
        <v>38</v>
      </c>
      <c r="B67" s="124" t="s">
        <v>64</v>
      </c>
      <c r="C67" s="124"/>
      <c r="D67" s="124"/>
      <c r="E67" s="19">
        <f t="shared" si="2"/>
        <v>56</v>
      </c>
      <c r="F67" s="24">
        <v>894</v>
      </c>
      <c r="G67" s="20">
        <v>25</v>
      </c>
      <c r="H67" s="20">
        <v>76</v>
      </c>
      <c r="I67" s="20">
        <v>21</v>
      </c>
      <c r="J67" s="20">
        <v>170</v>
      </c>
      <c r="K67" s="20">
        <v>44</v>
      </c>
      <c r="L67" s="66">
        <v>0</v>
      </c>
    </row>
    <row r="68" spans="1:12" ht="16.5" customHeight="1">
      <c r="A68" s="120"/>
      <c r="B68" s="124" t="s">
        <v>65</v>
      </c>
      <c r="C68" s="124"/>
      <c r="D68" s="124"/>
      <c r="E68" s="19">
        <f t="shared" si="2"/>
        <v>57</v>
      </c>
      <c r="F68" s="24">
        <v>137</v>
      </c>
      <c r="G68" s="20">
        <v>1</v>
      </c>
      <c r="H68" s="20">
        <v>26</v>
      </c>
      <c r="I68" s="20">
        <v>2</v>
      </c>
      <c r="J68" s="20">
        <v>42</v>
      </c>
      <c r="K68" s="20">
        <v>0</v>
      </c>
      <c r="L68" s="66">
        <v>0</v>
      </c>
    </row>
    <row r="69" spans="1:12" ht="16.5" customHeight="1">
      <c r="A69" s="120"/>
      <c r="B69" s="124" t="s">
        <v>66</v>
      </c>
      <c r="C69" s="124"/>
      <c r="D69" s="124"/>
      <c r="E69" s="19">
        <f t="shared" si="2"/>
        <v>58</v>
      </c>
      <c r="F69" s="24">
        <v>39</v>
      </c>
      <c r="G69" s="20">
        <v>1</v>
      </c>
      <c r="H69" s="20">
        <v>10</v>
      </c>
      <c r="I69" s="20">
        <v>0</v>
      </c>
      <c r="J69" s="20">
        <v>4</v>
      </c>
      <c r="K69" s="20">
        <v>0</v>
      </c>
      <c r="L69" s="66">
        <v>0</v>
      </c>
    </row>
    <row r="70" spans="1:12" ht="16.5" customHeight="1">
      <c r="A70" s="120"/>
      <c r="B70" s="124" t="s">
        <v>67</v>
      </c>
      <c r="C70" s="124"/>
      <c r="D70" s="124"/>
      <c r="E70" s="19">
        <f t="shared" si="2"/>
        <v>59</v>
      </c>
      <c r="F70" s="24">
        <v>31</v>
      </c>
      <c r="G70" s="20">
        <v>1</v>
      </c>
      <c r="H70" s="20">
        <v>1</v>
      </c>
      <c r="I70" s="20">
        <v>0</v>
      </c>
      <c r="J70" s="20">
        <v>2</v>
      </c>
      <c r="K70" s="20">
        <v>0</v>
      </c>
      <c r="L70" s="66">
        <v>0</v>
      </c>
    </row>
    <row r="71" spans="1:12" ht="16.5" customHeight="1">
      <c r="A71" s="120"/>
      <c r="B71" s="124" t="s">
        <v>68</v>
      </c>
      <c r="C71" s="124"/>
      <c r="D71" s="124"/>
      <c r="E71" s="19">
        <f t="shared" si="2"/>
        <v>60</v>
      </c>
      <c r="F71" s="24">
        <v>6</v>
      </c>
      <c r="G71" s="20">
        <v>0</v>
      </c>
      <c r="H71" s="20">
        <v>0</v>
      </c>
      <c r="I71" s="20">
        <v>0</v>
      </c>
      <c r="J71" s="20">
        <v>4</v>
      </c>
      <c r="K71" s="20">
        <v>0</v>
      </c>
      <c r="L71" s="66">
        <v>0</v>
      </c>
    </row>
    <row r="72" spans="1:12" ht="16.5" customHeight="1">
      <c r="A72" s="120"/>
      <c r="B72" s="124" t="s">
        <v>69</v>
      </c>
      <c r="C72" s="124"/>
      <c r="D72" s="124"/>
      <c r="E72" s="19">
        <f t="shared" si="2"/>
        <v>61</v>
      </c>
      <c r="F72" s="24">
        <v>5</v>
      </c>
      <c r="G72" s="20">
        <v>0</v>
      </c>
      <c r="H72" s="20">
        <v>0</v>
      </c>
      <c r="I72" s="20">
        <v>0</v>
      </c>
      <c r="J72" s="20">
        <v>3</v>
      </c>
      <c r="K72" s="20">
        <v>0</v>
      </c>
      <c r="L72" s="66">
        <v>0</v>
      </c>
    </row>
    <row r="73" spans="1:12" ht="16.5" customHeight="1">
      <c r="A73" s="128"/>
      <c r="B73" s="130" t="s">
        <v>70</v>
      </c>
      <c r="C73" s="130"/>
      <c r="D73" s="130"/>
      <c r="E73" s="58">
        <f t="shared" si="2"/>
        <v>62</v>
      </c>
      <c r="F73" s="50">
        <v>2</v>
      </c>
      <c r="G73" s="29">
        <v>2</v>
      </c>
      <c r="H73" s="29">
        <v>0</v>
      </c>
      <c r="I73" s="29">
        <v>0</v>
      </c>
      <c r="J73" s="29">
        <v>0</v>
      </c>
      <c r="K73" s="29">
        <v>0</v>
      </c>
      <c r="L73" s="69">
        <v>0</v>
      </c>
    </row>
    <row r="74" spans="1:12" ht="12.75" customHeight="1"/>
    <row r="75" spans="1:12" ht="12.75" customHeight="1"/>
    <row r="76" spans="1:12" ht="12.75" customHeight="1"/>
    <row r="77" spans="1:12" ht="12.75" customHeight="1"/>
    <row r="78" spans="1:12" ht="12.75" customHeight="1"/>
    <row r="79" spans="1:12" ht="12.75" customHeight="1"/>
    <row r="80" spans="1:12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</sheetData>
  <mergeCells count="88">
    <mergeCell ref="B65:D65"/>
    <mergeCell ref="A47:A66"/>
    <mergeCell ref="B66:D66"/>
    <mergeCell ref="B67:D67"/>
    <mergeCell ref="B68:D68"/>
    <mergeCell ref="B60:D60"/>
    <mergeCell ref="B61:D61"/>
    <mergeCell ref="B62:D62"/>
    <mergeCell ref="B63:D63"/>
    <mergeCell ref="B64:D64"/>
    <mergeCell ref="B55:D55"/>
    <mergeCell ref="B56:D56"/>
    <mergeCell ref="B57:D57"/>
    <mergeCell ref="B58:D58"/>
    <mergeCell ref="B59:D59"/>
    <mergeCell ref="B50:D50"/>
    <mergeCell ref="B70:D70"/>
    <mergeCell ref="A67:A73"/>
    <mergeCell ref="B71:D71"/>
    <mergeCell ref="B72:D72"/>
    <mergeCell ref="B73:D73"/>
    <mergeCell ref="B69:D69"/>
    <mergeCell ref="A42:D42"/>
    <mergeCell ref="A43:D43"/>
    <mergeCell ref="C37:D37"/>
    <mergeCell ref="C38:D38"/>
    <mergeCell ref="C39:D39"/>
    <mergeCell ref="B53:D53"/>
    <mergeCell ref="B54:D54"/>
    <mergeCell ref="A44:D44"/>
    <mergeCell ref="A45:D45"/>
    <mergeCell ref="A46:D46"/>
    <mergeCell ref="B47:D47"/>
    <mergeCell ref="B48:D48"/>
    <mergeCell ref="B49:D49"/>
    <mergeCell ref="B51:D51"/>
    <mergeCell ref="B52:D52"/>
    <mergeCell ref="B33:D33"/>
    <mergeCell ref="B34:D34"/>
    <mergeCell ref="C35:D35"/>
    <mergeCell ref="C36:D36"/>
    <mergeCell ref="A28:A31"/>
    <mergeCell ref="B28:D28"/>
    <mergeCell ref="C29:D29"/>
    <mergeCell ref="B30:D30"/>
    <mergeCell ref="C31:D31"/>
    <mergeCell ref="B35:B40"/>
    <mergeCell ref="C40:D40"/>
    <mergeCell ref="A34:A41"/>
    <mergeCell ref="B41:D41"/>
    <mergeCell ref="A21:A23"/>
    <mergeCell ref="B21:D21"/>
    <mergeCell ref="B22:D22"/>
    <mergeCell ref="B23:D23"/>
    <mergeCell ref="B32:D32"/>
    <mergeCell ref="A24:D24"/>
    <mergeCell ref="A25:D25"/>
    <mergeCell ref="A26:A27"/>
    <mergeCell ref="B26:D26"/>
    <mergeCell ref="B27:D27"/>
    <mergeCell ref="A11:D11"/>
    <mergeCell ref="A12:D12"/>
    <mergeCell ref="A13:D13"/>
    <mergeCell ref="A14:A15"/>
    <mergeCell ref="B14:D14"/>
    <mergeCell ref="B15:D15"/>
    <mergeCell ref="A16:A20"/>
    <mergeCell ref="B16:D16"/>
    <mergeCell ref="B17:D17"/>
    <mergeCell ref="B18:D18"/>
    <mergeCell ref="B19:D19"/>
    <mergeCell ref="B20:D20"/>
    <mergeCell ref="F7:L7"/>
    <mergeCell ref="L9:L10"/>
    <mergeCell ref="A7:D10"/>
    <mergeCell ref="E7:E10"/>
    <mergeCell ref="F8:F10"/>
    <mergeCell ref="G9:G10"/>
    <mergeCell ref="H9:H10"/>
    <mergeCell ref="I9:I10"/>
    <mergeCell ref="J9:J10"/>
    <mergeCell ref="K9:K10"/>
    <mergeCell ref="G8:L8"/>
    <mergeCell ref="K1:L1"/>
    <mergeCell ref="A3:K3"/>
    <mergeCell ref="A4:B4"/>
    <mergeCell ref="C4:D4"/>
    <mergeCell ref="G4:K4"/>
  </mergeCells>
  <printOptions horizontalCentered="1"/>
  <pageMargins left="0.78740157499999996" right="0.78740157499999996" top="0.984251969" bottom="0.984251969" header="0.4921259845" footer="0.4921259845"/>
  <pageSetup paperSize="9" scale="59" orientation="portrait" horizontalDpi="300" verticalDpi="300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64"/>
  <sheetViews>
    <sheetView workbookViewId="0"/>
  </sheetViews>
  <sheetFormatPr defaultRowHeight="12.75"/>
  <cols>
    <col min="1" max="1" width="6" customWidth="1"/>
    <col min="2" max="2" width="6.140625" customWidth="1"/>
    <col min="3" max="3" width="6" customWidth="1"/>
    <col min="4" max="4" width="42.85546875" customWidth="1"/>
    <col min="5" max="5" width="3.85546875" customWidth="1"/>
    <col min="6" max="12" width="10" customWidth="1"/>
    <col min="13" max="17" width="6.85546875" customWidth="1"/>
  </cols>
  <sheetData>
    <row r="1" spans="1:12" ht="21" customHeight="1">
      <c r="A1" s="2" t="s">
        <v>0</v>
      </c>
      <c r="B1" s="2"/>
      <c r="C1" s="2"/>
      <c r="I1" s="4" t="s">
        <v>1</v>
      </c>
      <c r="K1" s="80" t="s">
        <v>2</v>
      </c>
      <c r="L1" s="81"/>
    </row>
    <row r="2" spans="1:12" ht="21" customHeight="1">
      <c r="A2" s="2"/>
      <c r="B2" s="2"/>
      <c r="C2" s="2"/>
      <c r="I2" s="4"/>
    </row>
    <row r="3" spans="1:12" ht="24" customHeight="1">
      <c r="A3" s="82" t="s">
        <v>3</v>
      </c>
      <c r="B3" s="82"/>
      <c r="C3" s="82"/>
      <c r="D3" s="82"/>
      <c r="E3" s="82"/>
      <c r="F3" s="82"/>
      <c r="G3" s="82"/>
      <c r="H3" s="82"/>
      <c r="I3" s="82"/>
      <c r="J3" s="82"/>
      <c r="K3" s="82"/>
    </row>
    <row r="4" spans="1:12" ht="18" customHeight="1">
      <c r="A4" s="5"/>
      <c r="B4" s="5"/>
      <c r="C4" s="5"/>
      <c r="D4" s="6"/>
      <c r="E4" s="157"/>
      <c r="F4" s="157"/>
      <c r="G4" s="157"/>
      <c r="H4" s="7"/>
      <c r="I4" s="7"/>
      <c r="J4" s="7"/>
      <c r="K4" s="7"/>
    </row>
    <row r="5" spans="1:12" ht="12" customHeight="1">
      <c r="A5" s="5"/>
      <c r="B5" s="5"/>
      <c r="C5" s="5"/>
      <c r="D5" s="6"/>
      <c r="E5" s="47"/>
      <c r="F5" s="47"/>
      <c r="G5" s="47"/>
      <c r="H5" s="7"/>
      <c r="I5" s="7"/>
      <c r="J5" s="7"/>
      <c r="L5" s="8" t="s">
        <v>71</v>
      </c>
    </row>
    <row r="6" spans="1:12" ht="15.75" customHeight="1">
      <c r="A6" s="9" t="s">
        <v>72</v>
      </c>
      <c r="B6" s="10"/>
      <c r="C6" s="10"/>
      <c r="D6" s="11"/>
      <c r="E6" s="12"/>
      <c r="F6" s="12"/>
      <c r="G6" s="12"/>
      <c r="H6" s="12"/>
      <c r="I6" s="12"/>
      <c r="J6" s="12"/>
      <c r="K6" s="12"/>
    </row>
    <row r="7" spans="1:12" ht="15.95" customHeight="1">
      <c r="A7" s="158"/>
      <c r="B7" s="159"/>
      <c r="C7" s="159"/>
      <c r="D7" s="160"/>
      <c r="E7" s="92"/>
      <c r="F7" s="150" t="s">
        <v>8</v>
      </c>
      <c r="G7" s="150"/>
      <c r="H7" s="150"/>
      <c r="I7" s="150"/>
      <c r="J7" s="150"/>
      <c r="K7" s="150"/>
      <c r="L7" s="151"/>
    </row>
    <row r="8" spans="1:12" ht="15.95" customHeight="1">
      <c r="A8" s="161"/>
      <c r="B8" s="162"/>
      <c r="C8" s="162"/>
      <c r="D8" s="163"/>
      <c r="E8" s="93"/>
      <c r="F8" s="177" t="s">
        <v>9</v>
      </c>
      <c r="G8" s="169" t="s">
        <v>10</v>
      </c>
      <c r="H8" s="169"/>
      <c r="I8" s="169"/>
      <c r="J8" s="169"/>
      <c r="K8" s="169"/>
      <c r="L8" s="170"/>
    </row>
    <row r="9" spans="1:12" ht="19.5" customHeight="1">
      <c r="A9" s="161"/>
      <c r="B9" s="162"/>
      <c r="C9" s="162"/>
      <c r="D9" s="163"/>
      <c r="E9" s="93"/>
      <c r="F9" s="95"/>
      <c r="G9" s="97" t="s">
        <v>11</v>
      </c>
      <c r="H9" s="99" t="s">
        <v>12</v>
      </c>
      <c r="I9" s="99" t="s">
        <v>13</v>
      </c>
      <c r="J9" s="101" t="s">
        <v>14</v>
      </c>
      <c r="K9" s="103" t="s">
        <v>15</v>
      </c>
      <c r="L9" s="148" t="s">
        <v>110</v>
      </c>
    </row>
    <row r="10" spans="1:12" ht="19.5" customHeight="1">
      <c r="A10" s="164"/>
      <c r="B10" s="165"/>
      <c r="C10" s="165"/>
      <c r="D10" s="166"/>
      <c r="E10" s="94"/>
      <c r="F10" s="96"/>
      <c r="G10" s="98"/>
      <c r="H10" s="100"/>
      <c r="I10" s="100"/>
      <c r="J10" s="102"/>
      <c r="K10" s="103"/>
      <c r="L10" s="149"/>
    </row>
    <row r="11" spans="1:12" ht="13.5" customHeight="1">
      <c r="A11" s="202" t="s">
        <v>16</v>
      </c>
      <c r="B11" s="203"/>
      <c r="C11" s="203"/>
      <c r="D11" s="204"/>
      <c r="E11" s="13" t="s">
        <v>17</v>
      </c>
      <c r="F11" s="14">
        <v>1</v>
      </c>
      <c r="G11" s="14">
        <f t="shared" ref="G11:L11" si="0">F11+1</f>
        <v>2</v>
      </c>
      <c r="H11" s="14">
        <f t="shared" si="0"/>
        <v>3</v>
      </c>
      <c r="I11" s="14">
        <f t="shared" si="0"/>
        <v>4</v>
      </c>
      <c r="J11" s="14">
        <f t="shared" si="0"/>
        <v>5</v>
      </c>
      <c r="K11" s="14">
        <f t="shared" si="0"/>
        <v>6</v>
      </c>
      <c r="L11" s="64">
        <f t="shared" si="0"/>
        <v>7</v>
      </c>
    </row>
    <row r="12" spans="1:12" ht="16.5" customHeight="1">
      <c r="A12" s="181" t="s">
        <v>73</v>
      </c>
      <c r="B12" s="182"/>
      <c r="C12" s="182"/>
      <c r="D12" s="183"/>
      <c r="E12" s="19">
        <f>'OS Svitavy'!E73+1</f>
        <v>63</v>
      </c>
      <c r="F12" s="24">
        <v>608</v>
      </c>
      <c r="G12" s="20">
        <v>25</v>
      </c>
      <c r="H12" s="20">
        <v>42</v>
      </c>
      <c r="I12" s="20">
        <v>13</v>
      </c>
      <c r="J12" s="20">
        <v>159</v>
      </c>
      <c r="K12" s="72">
        <v>31</v>
      </c>
      <c r="L12" s="66">
        <v>0</v>
      </c>
    </row>
    <row r="13" spans="1:12" ht="16.5" customHeight="1">
      <c r="A13" s="142" t="s">
        <v>38</v>
      </c>
      <c r="B13" s="83" t="s">
        <v>64</v>
      </c>
      <c r="C13" s="125"/>
      <c r="D13" s="126"/>
      <c r="E13" s="19">
        <f t="shared" ref="E13:E47" si="1">E12+1</f>
        <v>64</v>
      </c>
      <c r="F13" s="24">
        <v>356</v>
      </c>
      <c r="G13" s="20">
        <v>7</v>
      </c>
      <c r="H13" s="20">
        <v>33</v>
      </c>
      <c r="I13" s="20">
        <v>11</v>
      </c>
      <c r="J13" s="20">
        <v>90</v>
      </c>
      <c r="K13" s="20">
        <v>24</v>
      </c>
      <c r="L13" s="66">
        <v>0</v>
      </c>
    </row>
    <row r="14" spans="1:12" ht="16.5" customHeight="1">
      <c r="A14" s="143"/>
      <c r="B14" s="171" t="s">
        <v>74</v>
      </c>
      <c r="C14" s="83" t="s">
        <v>75</v>
      </c>
      <c r="D14" s="126"/>
      <c r="E14" s="19">
        <f t="shared" si="1"/>
        <v>65</v>
      </c>
      <c r="F14" s="24">
        <v>6</v>
      </c>
      <c r="G14" s="20">
        <v>0</v>
      </c>
      <c r="H14" s="20">
        <v>0</v>
      </c>
      <c r="I14" s="20">
        <v>0</v>
      </c>
      <c r="J14" s="20">
        <v>2</v>
      </c>
      <c r="K14" s="20">
        <v>0</v>
      </c>
      <c r="L14" s="66">
        <v>0</v>
      </c>
    </row>
    <row r="15" spans="1:12" ht="16.5" customHeight="1">
      <c r="A15" s="143"/>
      <c r="B15" s="172"/>
      <c r="C15" s="145" t="s">
        <v>38</v>
      </c>
      <c r="D15" s="1" t="s">
        <v>76</v>
      </c>
      <c r="E15" s="19">
        <f t="shared" si="1"/>
        <v>66</v>
      </c>
      <c r="F15" s="24">
        <v>6</v>
      </c>
      <c r="G15" s="20">
        <v>0</v>
      </c>
      <c r="H15" s="20" t="s">
        <v>22</v>
      </c>
      <c r="I15" s="20">
        <v>0</v>
      </c>
      <c r="J15" s="20">
        <v>2</v>
      </c>
      <c r="K15" s="20">
        <v>0</v>
      </c>
      <c r="L15" s="66" t="s">
        <v>22</v>
      </c>
    </row>
    <row r="16" spans="1:12" ht="16.5" customHeight="1">
      <c r="A16" s="143"/>
      <c r="B16" s="172"/>
      <c r="C16" s="146"/>
      <c r="D16" s="1" t="s">
        <v>102</v>
      </c>
      <c r="E16" s="19">
        <f t="shared" si="1"/>
        <v>67</v>
      </c>
      <c r="F16" s="24">
        <v>0</v>
      </c>
      <c r="G16" s="20">
        <v>0</v>
      </c>
      <c r="H16" s="20">
        <v>0</v>
      </c>
      <c r="I16" s="20">
        <v>0</v>
      </c>
      <c r="J16" s="20">
        <v>0</v>
      </c>
      <c r="K16" s="20">
        <v>0</v>
      </c>
      <c r="L16" s="66">
        <v>0</v>
      </c>
    </row>
    <row r="17" spans="1:12" ht="16.5" customHeight="1">
      <c r="A17" s="143"/>
      <c r="B17" s="173"/>
      <c r="C17" s="147"/>
      <c r="D17" s="1" t="s">
        <v>77</v>
      </c>
      <c r="E17" s="19">
        <f t="shared" si="1"/>
        <v>68</v>
      </c>
      <c r="F17" s="24">
        <v>0</v>
      </c>
      <c r="G17" s="20">
        <v>0</v>
      </c>
      <c r="H17" s="20">
        <v>0</v>
      </c>
      <c r="I17" s="20">
        <v>0</v>
      </c>
      <c r="J17" s="20">
        <v>0</v>
      </c>
      <c r="K17" s="20">
        <v>0</v>
      </c>
      <c r="L17" s="66">
        <v>0</v>
      </c>
    </row>
    <row r="18" spans="1:12" ht="16.5" customHeight="1">
      <c r="A18" s="143"/>
      <c r="B18" s="1" t="s">
        <v>65</v>
      </c>
      <c r="C18" s="1"/>
      <c r="D18" s="1"/>
      <c r="E18" s="19">
        <f t="shared" si="1"/>
        <v>69</v>
      </c>
      <c r="F18" s="24">
        <v>67</v>
      </c>
      <c r="G18" s="20">
        <v>4</v>
      </c>
      <c r="H18" s="20">
        <v>4</v>
      </c>
      <c r="I18" s="20">
        <v>0</v>
      </c>
      <c r="J18" s="20">
        <v>13</v>
      </c>
      <c r="K18" s="20">
        <v>0</v>
      </c>
      <c r="L18" s="66">
        <v>0</v>
      </c>
    </row>
    <row r="19" spans="1:12" ht="16.5" customHeight="1">
      <c r="A19" s="143"/>
      <c r="B19" s="171" t="s">
        <v>74</v>
      </c>
      <c r="C19" s="83" t="s">
        <v>75</v>
      </c>
      <c r="D19" s="126"/>
      <c r="E19" s="19">
        <f t="shared" si="1"/>
        <v>70</v>
      </c>
      <c r="F19" s="24">
        <v>10</v>
      </c>
      <c r="G19" s="20">
        <v>0</v>
      </c>
      <c r="H19" s="20">
        <v>0</v>
      </c>
      <c r="I19" s="20">
        <v>0</v>
      </c>
      <c r="J19" s="20">
        <v>4</v>
      </c>
      <c r="K19" s="20">
        <v>0</v>
      </c>
      <c r="L19" s="66">
        <v>0</v>
      </c>
    </row>
    <row r="20" spans="1:12" ht="16.5" customHeight="1">
      <c r="A20" s="143"/>
      <c r="B20" s="172"/>
      <c r="C20" s="145" t="s">
        <v>38</v>
      </c>
      <c r="D20" s="1" t="s">
        <v>76</v>
      </c>
      <c r="E20" s="19">
        <f t="shared" si="1"/>
        <v>71</v>
      </c>
      <c r="F20" s="24">
        <v>6</v>
      </c>
      <c r="G20" s="20">
        <v>0</v>
      </c>
      <c r="H20" s="20" t="s">
        <v>22</v>
      </c>
      <c r="I20" s="20">
        <v>0</v>
      </c>
      <c r="J20" s="20">
        <v>4</v>
      </c>
      <c r="K20" s="20">
        <v>0</v>
      </c>
      <c r="L20" s="66" t="s">
        <v>22</v>
      </c>
    </row>
    <row r="21" spans="1:12" ht="16.5" customHeight="1">
      <c r="A21" s="143"/>
      <c r="B21" s="172"/>
      <c r="C21" s="146"/>
      <c r="D21" s="1" t="s">
        <v>102</v>
      </c>
      <c r="E21" s="19">
        <f t="shared" si="1"/>
        <v>72</v>
      </c>
      <c r="F21" s="24">
        <v>0</v>
      </c>
      <c r="G21" s="20">
        <v>0</v>
      </c>
      <c r="H21" s="20">
        <v>0</v>
      </c>
      <c r="I21" s="20">
        <v>0</v>
      </c>
      <c r="J21" s="20">
        <v>0</v>
      </c>
      <c r="K21" s="20">
        <v>0</v>
      </c>
      <c r="L21" s="66">
        <v>0</v>
      </c>
    </row>
    <row r="22" spans="1:12" ht="16.5" customHeight="1">
      <c r="A22" s="143"/>
      <c r="B22" s="173"/>
      <c r="C22" s="147"/>
      <c r="D22" s="1" t="s">
        <v>77</v>
      </c>
      <c r="E22" s="19">
        <f t="shared" si="1"/>
        <v>73</v>
      </c>
      <c r="F22" s="24">
        <v>4</v>
      </c>
      <c r="G22" s="20">
        <v>0</v>
      </c>
      <c r="H22" s="20">
        <v>0</v>
      </c>
      <c r="I22" s="20">
        <v>0</v>
      </c>
      <c r="J22" s="20">
        <v>0</v>
      </c>
      <c r="K22" s="20">
        <v>0</v>
      </c>
      <c r="L22" s="66">
        <v>0</v>
      </c>
    </row>
    <row r="23" spans="1:12" ht="16.5" customHeight="1">
      <c r="A23" s="143"/>
      <c r="B23" s="83" t="s">
        <v>66</v>
      </c>
      <c r="C23" s="125"/>
      <c r="D23" s="126"/>
      <c r="E23" s="19">
        <f t="shared" si="1"/>
        <v>74</v>
      </c>
      <c r="F23" s="24">
        <v>38</v>
      </c>
      <c r="G23" s="20">
        <v>2</v>
      </c>
      <c r="H23" s="20">
        <v>4</v>
      </c>
      <c r="I23" s="20">
        <v>0</v>
      </c>
      <c r="J23" s="20">
        <v>6</v>
      </c>
      <c r="K23" s="20">
        <v>2</v>
      </c>
      <c r="L23" s="66">
        <v>0</v>
      </c>
    </row>
    <row r="24" spans="1:12" ht="16.5" customHeight="1">
      <c r="A24" s="143"/>
      <c r="B24" s="171" t="s">
        <v>74</v>
      </c>
      <c r="C24" s="83" t="s">
        <v>75</v>
      </c>
      <c r="D24" s="126"/>
      <c r="E24" s="19">
        <f t="shared" si="1"/>
        <v>75</v>
      </c>
      <c r="F24" s="24">
        <v>13</v>
      </c>
      <c r="G24" s="20">
        <v>1</v>
      </c>
      <c r="H24" s="20">
        <v>2</v>
      </c>
      <c r="I24" s="20">
        <v>0</v>
      </c>
      <c r="J24" s="20">
        <v>5</v>
      </c>
      <c r="K24" s="20">
        <v>1</v>
      </c>
      <c r="L24" s="66">
        <v>0</v>
      </c>
    </row>
    <row r="25" spans="1:12" ht="16.5" customHeight="1">
      <c r="A25" s="143"/>
      <c r="B25" s="172"/>
      <c r="C25" s="145" t="s">
        <v>38</v>
      </c>
      <c r="D25" s="1" t="s">
        <v>76</v>
      </c>
      <c r="E25" s="19">
        <f t="shared" si="1"/>
        <v>76</v>
      </c>
      <c r="F25" s="24">
        <v>11</v>
      </c>
      <c r="G25" s="20">
        <v>1</v>
      </c>
      <c r="H25" s="20" t="s">
        <v>22</v>
      </c>
      <c r="I25" s="20">
        <v>0</v>
      </c>
      <c r="J25" s="20">
        <v>5</v>
      </c>
      <c r="K25" s="20">
        <v>1</v>
      </c>
      <c r="L25" s="66" t="s">
        <v>22</v>
      </c>
    </row>
    <row r="26" spans="1:12" ht="16.5" customHeight="1">
      <c r="A26" s="143"/>
      <c r="B26" s="172"/>
      <c r="C26" s="146"/>
      <c r="D26" s="1" t="s">
        <v>102</v>
      </c>
      <c r="E26" s="19">
        <f t="shared" si="1"/>
        <v>77</v>
      </c>
      <c r="F26" s="24">
        <v>0</v>
      </c>
      <c r="G26" s="20">
        <v>0</v>
      </c>
      <c r="H26" s="20">
        <v>0</v>
      </c>
      <c r="I26" s="20">
        <v>0</v>
      </c>
      <c r="J26" s="20">
        <v>0</v>
      </c>
      <c r="K26" s="20">
        <v>0</v>
      </c>
      <c r="L26" s="66">
        <v>0</v>
      </c>
    </row>
    <row r="27" spans="1:12" ht="16.5" customHeight="1">
      <c r="A27" s="143"/>
      <c r="B27" s="173"/>
      <c r="C27" s="147"/>
      <c r="D27" s="1" t="s">
        <v>77</v>
      </c>
      <c r="E27" s="19">
        <f t="shared" si="1"/>
        <v>78</v>
      </c>
      <c r="F27" s="24">
        <v>2</v>
      </c>
      <c r="G27" s="20">
        <v>0</v>
      </c>
      <c r="H27" s="20">
        <v>2</v>
      </c>
      <c r="I27" s="20">
        <v>0</v>
      </c>
      <c r="J27" s="20">
        <v>0</v>
      </c>
      <c r="K27" s="20">
        <v>0</v>
      </c>
      <c r="L27" s="66">
        <v>0</v>
      </c>
    </row>
    <row r="28" spans="1:12" ht="16.5" customHeight="1">
      <c r="A28" s="143"/>
      <c r="B28" s="83" t="s">
        <v>67</v>
      </c>
      <c r="C28" s="125"/>
      <c r="D28" s="126"/>
      <c r="E28" s="19">
        <f t="shared" si="1"/>
        <v>79</v>
      </c>
      <c r="F28" s="24">
        <v>75</v>
      </c>
      <c r="G28" s="20">
        <v>3</v>
      </c>
      <c r="H28" s="24">
        <v>1</v>
      </c>
      <c r="I28" s="20">
        <v>0</v>
      </c>
      <c r="J28" s="20">
        <v>28</v>
      </c>
      <c r="K28" s="20">
        <v>4</v>
      </c>
      <c r="L28" s="66">
        <v>0</v>
      </c>
    </row>
    <row r="29" spans="1:12" ht="16.5" customHeight="1">
      <c r="A29" s="143"/>
      <c r="B29" s="171" t="s">
        <v>74</v>
      </c>
      <c r="C29" s="83" t="s">
        <v>75</v>
      </c>
      <c r="D29" s="126"/>
      <c r="E29" s="19">
        <f t="shared" si="1"/>
        <v>80</v>
      </c>
      <c r="F29" s="24">
        <v>48</v>
      </c>
      <c r="G29" s="20">
        <v>0</v>
      </c>
      <c r="H29" s="20">
        <v>0</v>
      </c>
      <c r="I29" s="20">
        <v>0</v>
      </c>
      <c r="J29" s="20">
        <v>28</v>
      </c>
      <c r="K29" s="20">
        <v>4</v>
      </c>
      <c r="L29" s="66">
        <v>0</v>
      </c>
    </row>
    <row r="30" spans="1:12" ht="16.5" customHeight="1">
      <c r="A30" s="143"/>
      <c r="B30" s="172"/>
      <c r="C30" s="145" t="s">
        <v>38</v>
      </c>
      <c r="D30" s="1" t="s">
        <v>76</v>
      </c>
      <c r="E30" s="19">
        <f t="shared" si="1"/>
        <v>81</v>
      </c>
      <c r="F30" s="24">
        <v>43</v>
      </c>
      <c r="G30" s="20">
        <v>0</v>
      </c>
      <c r="H30" s="20" t="s">
        <v>22</v>
      </c>
      <c r="I30" s="20">
        <v>0</v>
      </c>
      <c r="J30" s="20">
        <v>27</v>
      </c>
      <c r="K30" s="20">
        <v>4</v>
      </c>
      <c r="L30" s="66" t="s">
        <v>22</v>
      </c>
    </row>
    <row r="31" spans="1:12" ht="16.5" customHeight="1">
      <c r="A31" s="143"/>
      <c r="B31" s="173"/>
      <c r="C31" s="147"/>
      <c r="D31" s="1" t="s">
        <v>77</v>
      </c>
      <c r="E31" s="19">
        <f t="shared" si="1"/>
        <v>82</v>
      </c>
      <c r="F31" s="24">
        <v>5</v>
      </c>
      <c r="G31" s="20">
        <v>0</v>
      </c>
      <c r="H31" s="20">
        <v>0</v>
      </c>
      <c r="I31" s="20">
        <v>0</v>
      </c>
      <c r="J31" s="20">
        <v>1</v>
      </c>
      <c r="K31" s="20">
        <v>0</v>
      </c>
      <c r="L31" s="66">
        <v>0</v>
      </c>
    </row>
    <row r="32" spans="1:12" ht="16.5" customHeight="1">
      <c r="A32" s="143"/>
      <c r="B32" s="83" t="s">
        <v>68</v>
      </c>
      <c r="C32" s="125"/>
      <c r="D32" s="126"/>
      <c r="E32" s="19">
        <f t="shared" si="1"/>
        <v>83</v>
      </c>
      <c r="F32" s="24">
        <v>46</v>
      </c>
      <c r="G32" s="20">
        <v>2</v>
      </c>
      <c r="H32" s="20">
        <v>0</v>
      </c>
      <c r="I32" s="20">
        <v>2</v>
      </c>
      <c r="J32" s="20">
        <v>20</v>
      </c>
      <c r="K32" s="20">
        <v>1</v>
      </c>
      <c r="L32" s="66">
        <v>0</v>
      </c>
    </row>
    <row r="33" spans="1:12" ht="16.5" customHeight="1">
      <c r="A33" s="143"/>
      <c r="B33" s="171" t="s">
        <v>74</v>
      </c>
      <c r="C33" s="83" t="s">
        <v>75</v>
      </c>
      <c r="D33" s="126"/>
      <c r="E33" s="19">
        <f t="shared" si="1"/>
        <v>84</v>
      </c>
      <c r="F33" s="24">
        <v>38</v>
      </c>
      <c r="G33" s="20">
        <v>1</v>
      </c>
      <c r="H33" s="20">
        <v>0</v>
      </c>
      <c r="I33" s="20">
        <v>2</v>
      </c>
      <c r="J33" s="20">
        <v>20</v>
      </c>
      <c r="K33" s="20">
        <v>1</v>
      </c>
      <c r="L33" s="66">
        <v>0</v>
      </c>
    </row>
    <row r="34" spans="1:12" ht="16.5" customHeight="1">
      <c r="A34" s="143"/>
      <c r="B34" s="172"/>
      <c r="C34" s="145" t="s">
        <v>38</v>
      </c>
      <c r="D34" s="1" t="s">
        <v>76</v>
      </c>
      <c r="E34" s="19">
        <f t="shared" si="1"/>
        <v>85</v>
      </c>
      <c r="F34" s="24">
        <v>33</v>
      </c>
      <c r="G34" s="20">
        <v>0</v>
      </c>
      <c r="H34" s="20" t="s">
        <v>22</v>
      </c>
      <c r="I34" s="20">
        <v>2</v>
      </c>
      <c r="J34" s="20">
        <v>20</v>
      </c>
      <c r="K34" s="20">
        <v>1</v>
      </c>
      <c r="L34" s="66" t="s">
        <v>22</v>
      </c>
    </row>
    <row r="35" spans="1:12" ht="16.5" customHeight="1">
      <c r="A35" s="143"/>
      <c r="B35" s="173"/>
      <c r="C35" s="147"/>
      <c r="D35" s="1" t="s">
        <v>77</v>
      </c>
      <c r="E35" s="19">
        <f t="shared" si="1"/>
        <v>86</v>
      </c>
      <c r="F35" s="24">
        <v>5</v>
      </c>
      <c r="G35" s="20">
        <v>1</v>
      </c>
      <c r="H35" s="24">
        <v>0</v>
      </c>
      <c r="I35" s="20">
        <v>0</v>
      </c>
      <c r="J35" s="20">
        <v>0</v>
      </c>
      <c r="K35" s="20">
        <v>0</v>
      </c>
      <c r="L35" s="66">
        <v>0</v>
      </c>
    </row>
    <row r="36" spans="1:12" ht="16.5" customHeight="1">
      <c r="A36" s="143"/>
      <c r="B36" s="83" t="s">
        <v>69</v>
      </c>
      <c r="C36" s="125"/>
      <c r="D36" s="126"/>
      <c r="E36" s="19">
        <f t="shared" si="1"/>
        <v>87</v>
      </c>
      <c r="F36" s="24">
        <v>11</v>
      </c>
      <c r="G36" s="20">
        <v>2</v>
      </c>
      <c r="H36" s="24">
        <v>0</v>
      </c>
      <c r="I36" s="20">
        <v>0</v>
      </c>
      <c r="J36" s="20">
        <v>2</v>
      </c>
      <c r="K36" s="20">
        <v>0</v>
      </c>
      <c r="L36" s="66">
        <v>0</v>
      </c>
    </row>
    <row r="37" spans="1:12" ht="16.5" customHeight="1">
      <c r="A37" s="143"/>
      <c r="B37" s="171" t="s">
        <v>74</v>
      </c>
      <c r="C37" s="83" t="s">
        <v>75</v>
      </c>
      <c r="D37" s="126"/>
      <c r="E37" s="19">
        <f t="shared" si="1"/>
        <v>88</v>
      </c>
      <c r="F37" s="24">
        <v>8</v>
      </c>
      <c r="G37" s="20">
        <v>2</v>
      </c>
      <c r="H37" s="24">
        <v>0</v>
      </c>
      <c r="I37" s="20">
        <v>0</v>
      </c>
      <c r="J37" s="20">
        <v>2</v>
      </c>
      <c r="K37" s="20">
        <v>0</v>
      </c>
      <c r="L37" s="66">
        <v>0</v>
      </c>
    </row>
    <row r="38" spans="1:12" ht="16.5" customHeight="1">
      <c r="A38" s="143"/>
      <c r="B38" s="172"/>
      <c r="C38" s="145" t="s">
        <v>38</v>
      </c>
      <c r="D38" s="1" t="s">
        <v>76</v>
      </c>
      <c r="E38" s="19">
        <f t="shared" si="1"/>
        <v>89</v>
      </c>
      <c r="F38" s="24">
        <v>8</v>
      </c>
      <c r="G38" s="20">
        <v>2</v>
      </c>
      <c r="H38" s="20" t="s">
        <v>22</v>
      </c>
      <c r="I38" s="20">
        <v>0</v>
      </c>
      <c r="J38" s="20">
        <v>2</v>
      </c>
      <c r="K38" s="20">
        <v>0</v>
      </c>
      <c r="L38" s="66" t="s">
        <v>22</v>
      </c>
    </row>
    <row r="39" spans="1:12" ht="16.5" customHeight="1">
      <c r="A39" s="143"/>
      <c r="B39" s="173"/>
      <c r="C39" s="147"/>
      <c r="D39" s="1" t="s">
        <v>77</v>
      </c>
      <c r="E39" s="19">
        <f t="shared" si="1"/>
        <v>90</v>
      </c>
      <c r="F39" s="24">
        <v>0</v>
      </c>
      <c r="G39" s="20">
        <v>0</v>
      </c>
      <c r="H39" s="24">
        <v>0</v>
      </c>
      <c r="I39" s="20">
        <v>0</v>
      </c>
      <c r="J39" s="20">
        <v>0</v>
      </c>
      <c r="K39" s="20">
        <v>0</v>
      </c>
      <c r="L39" s="66">
        <v>0</v>
      </c>
    </row>
    <row r="40" spans="1:12" ht="16.5" customHeight="1">
      <c r="A40" s="143"/>
      <c r="B40" s="83" t="s">
        <v>70</v>
      </c>
      <c r="C40" s="125"/>
      <c r="D40" s="126"/>
      <c r="E40" s="19">
        <f t="shared" si="1"/>
        <v>91</v>
      </c>
      <c r="F40" s="24">
        <v>15</v>
      </c>
      <c r="G40" s="20">
        <v>5</v>
      </c>
      <c r="H40" s="24">
        <v>0</v>
      </c>
      <c r="I40" s="20">
        <v>0</v>
      </c>
      <c r="J40" s="20">
        <v>0</v>
      </c>
      <c r="K40" s="20">
        <v>0</v>
      </c>
      <c r="L40" s="66">
        <v>0</v>
      </c>
    </row>
    <row r="41" spans="1:12" ht="16.5" customHeight="1">
      <c r="A41" s="143"/>
      <c r="B41" s="171" t="s">
        <v>74</v>
      </c>
      <c r="C41" s="83" t="s">
        <v>75</v>
      </c>
      <c r="D41" s="126"/>
      <c r="E41" s="19">
        <f t="shared" si="1"/>
        <v>92</v>
      </c>
      <c r="F41" s="24">
        <v>7</v>
      </c>
      <c r="G41" s="20">
        <v>1</v>
      </c>
      <c r="H41" s="24">
        <v>0</v>
      </c>
      <c r="I41" s="20">
        <v>0</v>
      </c>
      <c r="J41" s="20">
        <v>0</v>
      </c>
      <c r="K41" s="20">
        <v>0</v>
      </c>
      <c r="L41" s="66">
        <v>0</v>
      </c>
    </row>
    <row r="42" spans="1:12" ht="16.5" customHeight="1">
      <c r="A42" s="143"/>
      <c r="B42" s="172"/>
      <c r="C42" s="145" t="s">
        <v>38</v>
      </c>
      <c r="D42" s="1" t="s">
        <v>76</v>
      </c>
      <c r="E42" s="19">
        <f t="shared" si="1"/>
        <v>93</v>
      </c>
      <c r="F42" s="24">
        <v>4</v>
      </c>
      <c r="G42" s="20">
        <v>1</v>
      </c>
      <c r="H42" s="20" t="s">
        <v>22</v>
      </c>
      <c r="I42" s="20">
        <v>0</v>
      </c>
      <c r="J42" s="20">
        <v>0</v>
      </c>
      <c r="K42" s="20">
        <v>0</v>
      </c>
      <c r="L42" s="66" t="s">
        <v>22</v>
      </c>
    </row>
    <row r="43" spans="1:12" ht="16.5" customHeight="1">
      <c r="A43" s="144"/>
      <c r="B43" s="173"/>
      <c r="C43" s="147"/>
      <c r="D43" s="1" t="s">
        <v>77</v>
      </c>
      <c r="E43" s="19">
        <f t="shared" si="1"/>
        <v>94</v>
      </c>
      <c r="F43" s="24">
        <v>3</v>
      </c>
      <c r="G43" s="20">
        <v>0</v>
      </c>
      <c r="H43" s="24">
        <v>0</v>
      </c>
      <c r="I43" s="20">
        <v>0</v>
      </c>
      <c r="J43" s="20">
        <v>0</v>
      </c>
      <c r="K43" s="20">
        <v>0</v>
      </c>
      <c r="L43" s="66">
        <v>0</v>
      </c>
    </row>
    <row r="44" spans="1:12" ht="16.5" customHeight="1">
      <c r="A44" s="188" t="s">
        <v>78</v>
      </c>
      <c r="B44" s="189"/>
      <c r="C44" s="189"/>
      <c r="D44" s="190"/>
      <c r="E44" s="19">
        <f t="shared" si="1"/>
        <v>95</v>
      </c>
      <c r="F44" s="24">
        <v>399</v>
      </c>
      <c r="G44" s="20">
        <v>15</v>
      </c>
      <c r="H44" s="20">
        <v>14</v>
      </c>
      <c r="I44" s="20">
        <v>5</v>
      </c>
      <c r="J44" s="20">
        <v>101</v>
      </c>
      <c r="K44" s="20">
        <v>10</v>
      </c>
      <c r="L44" s="66">
        <v>0</v>
      </c>
    </row>
    <row r="45" spans="1:12" ht="16.5" customHeight="1">
      <c r="A45" s="197" t="s">
        <v>38</v>
      </c>
      <c r="B45" s="83" t="s">
        <v>79</v>
      </c>
      <c r="C45" s="125"/>
      <c r="D45" s="126"/>
      <c r="E45" s="19">
        <f t="shared" si="1"/>
        <v>96</v>
      </c>
      <c r="F45" s="24">
        <v>366</v>
      </c>
      <c r="G45" s="20">
        <v>11</v>
      </c>
      <c r="H45" s="20">
        <v>14</v>
      </c>
      <c r="I45" s="20">
        <v>5</v>
      </c>
      <c r="J45" s="20">
        <v>92</v>
      </c>
      <c r="K45" s="20">
        <v>10</v>
      </c>
      <c r="L45" s="66">
        <v>0</v>
      </c>
    </row>
    <row r="46" spans="1:12" ht="16.5" customHeight="1">
      <c r="A46" s="198"/>
      <c r="B46" s="194" t="s">
        <v>80</v>
      </c>
      <c r="C46" s="195"/>
      <c r="D46" s="196"/>
      <c r="E46" s="19">
        <f t="shared" si="1"/>
        <v>97</v>
      </c>
      <c r="F46" s="52">
        <v>33</v>
      </c>
      <c r="G46" s="53">
        <v>4</v>
      </c>
      <c r="H46" s="53">
        <v>0</v>
      </c>
      <c r="I46" s="53">
        <v>0</v>
      </c>
      <c r="J46" s="53">
        <v>9</v>
      </c>
      <c r="K46" s="20">
        <v>0</v>
      </c>
      <c r="L46" s="71">
        <v>0</v>
      </c>
    </row>
    <row r="47" spans="1:12" ht="16.5" customHeight="1">
      <c r="A47" s="191" t="s">
        <v>92</v>
      </c>
      <c r="B47" s="192"/>
      <c r="C47" s="192"/>
      <c r="D47" s="193"/>
      <c r="E47" s="58">
        <f t="shared" si="1"/>
        <v>98</v>
      </c>
      <c r="F47" s="50">
        <v>25</v>
      </c>
      <c r="G47" s="29">
        <v>8</v>
      </c>
      <c r="H47" s="29" t="s">
        <v>22</v>
      </c>
      <c r="I47" s="29">
        <v>0</v>
      </c>
      <c r="J47" s="29">
        <v>2</v>
      </c>
      <c r="K47" s="29">
        <v>0</v>
      </c>
      <c r="L47" s="69" t="s">
        <v>22</v>
      </c>
    </row>
    <row r="48" spans="1:12" ht="16.5" customHeight="1"/>
    <row r="49" spans="1:12" ht="12.75" customHeight="1">
      <c r="A49" s="30" t="s">
        <v>81</v>
      </c>
      <c r="B49" s="31"/>
      <c r="C49" s="31"/>
      <c r="D49" s="31"/>
      <c r="E49" s="31"/>
      <c r="F49" s="31"/>
      <c r="G49" s="31"/>
    </row>
    <row r="50" spans="1:12" ht="25.5" customHeight="1">
      <c r="A50" s="185"/>
      <c r="B50" s="186"/>
      <c r="C50" s="186"/>
      <c r="D50" s="187"/>
      <c r="E50" s="32"/>
      <c r="F50" s="76" t="s">
        <v>82</v>
      </c>
      <c r="G50" s="33"/>
    </row>
    <row r="51" spans="1:12" ht="12.75" customHeight="1">
      <c r="A51" s="202" t="s">
        <v>16</v>
      </c>
      <c r="B51" s="203"/>
      <c r="C51" s="203"/>
      <c r="D51" s="204"/>
      <c r="E51" s="34" t="s">
        <v>17</v>
      </c>
      <c r="F51" s="77">
        <v>8</v>
      </c>
      <c r="G51" s="33"/>
    </row>
    <row r="52" spans="1:12" ht="25.5" customHeight="1">
      <c r="A52" s="205" t="s">
        <v>94</v>
      </c>
      <c r="B52" s="206"/>
      <c r="C52" s="206"/>
      <c r="D52" s="206"/>
      <c r="E52" s="59">
        <f>E47+1</f>
        <v>99</v>
      </c>
      <c r="F52" s="51">
        <v>21</v>
      </c>
      <c r="G52" s="55"/>
    </row>
    <row r="53" spans="1:12" ht="25.5" customHeight="1">
      <c r="A53" s="207" t="s">
        <v>95</v>
      </c>
      <c r="B53" s="208"/>
      <c r="C53" s="208"/>
      <c r="D53" s="208"/>
      <c r="E53" s="26">
        <f t="shared" ref="E53:E60" si="2">E52+1</f>
        <v>100</v>
      </c>
      <c r="F53" s="56">
        <v>2</v>
      </c>
      <c r="G53" s="55"/>
    </row>
    <row r="54" spans="1:12" ht="25.5" customHeight="1">
      <c r="A54" s="207" t="s">
        <v>103</v>
      </c>
      <c r="B54" s="208"/>
      <c r="C54" s="208"/>
      <c r="D54" s="208"/>
      <c r="E54" s="26">
        <f t="shared" si="2"/>
        <v>101</v>
      </c>
      <c r="F54" s="56">
        <v>0</v>
      </c>
      <c r="G54" s="55"/>
    </row>
    <row r="55" spans="1:12" ht="25.5" customHeight="1">
      <c r="A55" s="207" t="s">
        <v>104</v>
      </c>
      <c r="B55" s="208"/>
      <c r="C55" s="208"/>
      <c r="D55" s="208"/>
      <c r="E55" s="26">
        <f t="shared" si="2"/>
        <v>102</v>
      </c>
      <c r="F55" s="56">
        <v>0</v>
      </c>
      <c r="G55" s="55"/>
    </row>
    <row r="56" spans="1:12" ht="25.5" customHeight="1">
      <c r="A56" s="207" t="s">
        <v>105</v>
      </c>
      <c r="B56" s="208"/>
      <c r="C56" s="208"/>
      <c r="D56" s="208"/>
      <c r="E56" s="26">
        <f t="shared" si="2"/>
        <v>103</v>
      </c>
      <c r="F56" s="56">
        <v>0</v>
      </c>
      <c r="G56" s="55"/>
    </row>
    <row r="57" spans="1:12" ht="25.5" customHeight="1">
      <c r="A57" s="207" t="s">
        <v>106</v>
      </c>
      <c r="B57" s="208"/>
      <c r="C57" s="208"/>
      <c r="D57" s="208"/>
      <c r="E57" s="26">
        <f t="shared" si="2"/>
        <v>104</v>
      </c>
      <c r="F57" s="56">
        <v>0</v>
      </c>
      <c r="G57" s="55"/>
    </row>
    <row r="58" spans="1:12" ht="25.5" customHeight="1">
      <c r="A58" s="216" t="s">
        <v>108</v>
      </c>
      <c r="B58" s="217"/>
      <c r="C58" s="217"/>
      <c r="D58" s="218"/>
      <c r="E58" s="26">
        <f t="shared" si="2"/>
        <v>105</v>
      </c>
      <c r="F58" s="63">
        <v>0</v>
      </c>
      <c r="G58" s="55"/>
    </row>
    <row r="59" spans="1:12" ht="25.5" customHeight="1">
      <c r="A59" s="216" t="s">
        <v>109</v>
      </c>
      <c r="B59" s="217"/>
      <c r="C59" s="217"/>
      <c r="D59" s="218"/>
      <c r="E59" s="26">
        <f t="shared" si="2"/>
        <v>106</v>
      </c>
      <c r="F59" s="63">
        <v>0</v>
      </c>
      <c r="G59" s="55"/>
    </row>
    <row r="60" spans="1:12" ht="25.5" customHeight="1">
      <c r="A60" s="213" t="s">
        <v>107</v>
      </c>
      <c r="B60" s="214"/>
      <c r="C60" s="214"/>
      <c r="D60" s="214"/>
      <c r="E60" s="61">
        <f t="shared" si="2"/>
        <v>107</v>
      </c>
      <c r="F60" s="62">
        <v>0</v>
      </c>
    </row>
    <row r="61" spans="1:12" ht="12.75" customHeight="1"/>
    <row r="62" spans="1:12" ht="12.75" customHeight="1">
      <c r="A62" s="35" t="s">
        <v>83</v>
      </c>
      <c r="B62" s="36"/>
      <c r="C62" s="37"/>
      <c r="D62" s="38" t="s">
        <v>84</v>
      </c>
      <c r="E62" s="36"/>
      <c r="F62" s="209" t="s">
        <v>85</v>
      </c>
      <c r="G62" s="210"/>
      <c r="H62" s="215" t="s">
        <v>86</v>
      </c>
      <c r="I62" s="209"/>
      <c r="J62" s="209"/>
      <c r="K62" s="209"/>
      <c r="L62" s="210"/>
    </row>
    <row r="63" spans="1:12" ht="12.75" customHeight="1">
      <c r="A63" s="39"/>
      <c r="C63" s="41"/>
      <c r="F63" s="199" t="s">
        <v>87</v>
      </c>
      <c r="G63" s="200"/>
      <c r="H63" s="201" t="s">
        <v>88</v>
      </c>
      <c r="I63" s="199"/>
      <c r="J63" s="199" t="s">
        <v>89</v>
      </c>
      <c r="K63" s="199"/>
      <c r="L63" s="200"/>
    </row>
    <row r="64" spans="1:12" ht="12.75" customHeight="1">
      <c r="A64" s="39"/>
      <c r="C64" s="41"/>
      <c r="G64" s="42"/>
      <c r="H64" s="39"/>
      <c r="L64" s="42"/>
    </row>
    <row r="65" spans="1:12" ht="12.75" customHeight="1">
      <c r="A65" s="39"/>
      <c r="C65" s="41"/>
      <c r="G65" s="42"/>
      <c r="H65" s="39"/>
      <c r="L65" s="42"/>
    </row>
    <row r="66" spans="1:12" ht="12.75" customHeight="1">
      <c r="A66" s="43"/>
      <c r="B66" s="44"/>
      <c r="C66" s="45"/>
      <c r="D66" s="44"/>
      <c r="E66" s="44"/>
      <c r="F66" s="44"/>
      <c r="G66" s="46"/>
      <c r="H66" s="43"/>
      <c r="I66" s="44"/>
      <c r="J66" s="44"/>
      <c r="K66" s="44"/>
      <c r="L66" s="46"/>
    </row>
    <row r="67" spans="1:12" ht="12.75" customHeight="1"/>
    <row r="68" spans="1:12" ht="12.75" customHeight="1"/>
    <row r="69" spans="1:12" ht="12.75" customHeight="1"/>
    <row r="70" spans="1:12" ht="12.75" customHeight="1"/>
    <row r="71" spans="1:12" ht="12.75" customHeight="1"/>
    <row r="72" spans="1:12" ht="12.75" customHeight="1"/>
    <row r="73" spans="1:12" ht="12.75" customHeight="1"/>
    <row r="74" spans="1:12" ht="12.75" customHeight="1"/>
    <row r="75" spans="1:12" ht="12.75" customHeight="1"/>
    <row r="76" spans="1:12" ht="12.75" customHeight="1"/>
    <row r="77" spans="1:12" ht="12.75" customHeight="1"/>
    <row r="78" spans="1:12" ht="12.75" customHeight="1"/>
    <row r="79" spans="1:12" ht="12.75" customHeight="1"/>
    <row r="80" spans="1:12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</sheetData>
  <mergeCells count="65">
    <mergeCell ref="H62:L62"/>
    <mergeCell ref="F63:G63"/>
    <mergeCell ref="H63:I63"/>
    <mergeCell ref="J63:L63"/>
    <mergeCell ref="A56:D56"/>
    <mergeCell ref="A57:D57"/>
    <mergeCell ref="A58:D58"/>
    <mergeCell ref="A59:D59"/>
    <mergeCell ref="A60:D60"/>
    <mergeCell ref="F62:G62"/>
    <mergeCell ref="A55:D55"/>
    <mergeCell ref="A44:D44"/>
    <mergeCell ref="A45:A46"/>
    <mergeCell ref="B45:D45"/>
    <mergeCell ref="B46:D46"/>
    <mergeCell ref="A47:D47"/>
    <mergeCell ref="A50:D50"/>
    <mergeCell ref="A51:D51"/>
    <mergeCell ref="A52:D52"/>
    <mergeCell ref="A53:D53"/>
    <mergeCell ref="A54:D54"/>
    <mergeCell ref="B24:B27"/>
    <mergeCell ref="C25:C27"/>
    <mergeCell ref="B28:D28"/>
    <mergeCell ref="C29:D29"/>
    <mergeCell ref="C20:C22"/>
    <mergeCell ref="B23:D23"/>
    <mergeCell ref="C24:D24"/>
    <mergeCell ref="B19:B22"/>
    <mergeCell ref="C19:D19"/>
    <mergeCell ref="C33:D33"/>
    <mergeCell ref="B33:B35"/>
    <mergeCell ref="C34:C35"/>
    <mergeCell ref="B36:D36"/>
    <mergeCell ref="B29:B31"/>
    <mergeCell ref="C30:C31"/>
    <mergeCell ref="B32:D32"/>
    <mergeCell ref="B41:B43"/>
    <mergeCell ref="C41:D41"/>
    <mergeCell ref="C42:C43"/>
    <mergeCell ref="B37:B39"/>
    <mergeCell ref="C37:D37"/>
    <mergeCell ref="C38:C39"/>
    <mergeCell ref="B40:D40"/>
    <mergeCell ref="B14:B17"/>
    <mergeCell ref="C15:C17"/>
    <mergeCell ref="K9:K10"/>
    <mergeCell ref="L9:L10"/>
    <mergeCell ref="A11:D11"/>
    <mergeCell ref="A12:D12"/>
    <mergeCell ref="B13:D13"/>
    <mergeCell ref="C14:D14"/>
    <mergeCell ref="J9:J10"/>
    <mergeCell ref="A7:D10"/>
    <mergeCell ref="E7:E10"/>
    <mergeCell ref="F8:F10"/>
    <mergeCell ref="G9:G10"/>
    <mergeCell ref="H9:H10"/>
    <mergeCell ref="I9:I10"/>
    <mergeCell ref="A13:A43"/>
    <mergeCell ref="K1:L1"/>
    <mergeCell ref="A3:K3"/>
    <mergeCell ref="E4:G4"/>
    <mergeCell ref="F7:L7"/>
    <mergeCell ref="G8:L8"/>
  </mergeCells>
  <printOptions horizontalCentered="1"/>
  <pageMargins left="0.78740157499999996" right="0.78740157499999996" top="0.984251969" bottom="0.984251969" header="0.4921259845" footer="0.4921259845"/>
  <pageSetup paperSize="9" scale="62" orientation="portrait" horizontalDpi="300" verticalDpi="300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69"/>
  <sheetViews>
    <sheetView workbookViewId="0"/>
  </sheetViews>
  <sheetFormatPr defaultRowHeight="12.75"/>
  <cols>
    <col min="1" max="1" width="6" customWidth="1"/>
    <col min="2" max="2" width="6.140625" customWidth="1"/>
    <col min="3" max="3" width="6" customWidth="1"/>
    <col min="4" max="4" width="45" customWidth="1"/>
    <col min="5" max="5" width="2.7109375" customWidth="1"/>
    <col min="6" max="12" width="10" customWidth="1"/>
    <col min="13" max="13" width="6.85546875" customWidth="1"/>
  </cols>
  <sheetData>
    <row r="1" spans="1:12" ht="21" customHeight="1">
      <c r="A1" s="2" t="s">
        <v>0</v>
      </c>
      <c r="B1" s="2"/>
      <c r="C1" s="2"/>
      <c r="I1" s="4" t="s">
        <v>1</v>
      </c>
      <c r="K1" s="80" t="s">
        <v>2</v>
      </c>
      <c r="L1" s="81"/>
    </row>
    <row r="2" spans="1:12" ht="12" customHeight="1">
      <c r="A2" s="2"/>
      <c r="B2" s="2"/>
      <c r="C2" s="2"/>
      <c r="I2" s="4"/>
    </row>
    <row r="3" spans="1:12" ht="24" customHeight="1">
      <c r="A3" s="82" t="s">
        <v>3</v>
      </c>
      <c r="B3" s="82"/>
      <c r="C3" s="82"/>
      <c r="D3" s="82"/>
      <c r="E3" s="82"/>
      <c r="F3" s="82"/>
      <c r="G3" s="82"/>
      <c r="H3" s="82"/>
      <c r="I3" s="82"/>
      <c r="J3" s="82"/>
      <c r="K3" s="82"/>
    </row>
    <row r="4" spans="1:12" ht="18" customHeight="1">
      <c r="A4" s="104" t="s">
        <v>4</v>
      </c>
      <c r="B4" s="104"/>
      <c r="C4" s="105" t="s">
        <v>112</v>
      </c>
      <c r="D4" s="106"/>
      <c r="E4" s="47"/>
      <c r="F4" s="7" t="s">
        <v>5</v>
      </c>
      <c r="G4" s="106" t="s">
        <v>122</v>
      </c>
      <c r="H4" s="106"/>
      <c r="I4" s="106"/>
      <c r="J4" s="106"/>
      <c r="K4" s="106"/>
    </row>
    <row r="5" spans="1:12" ht="18" customHeight="1">
      <c r="A5" s="5"/>
      <c r="B5" s="5"/>
      <c r="C5" s="5"/>
      <c r="D5" s="6"/>
      <c r="E5" s="47"/>
      <c r="F5" s="47"/>
      <c r="G5" s="47"/>
      <c r="H5" s="7"/>
      <c r="I5" s="7"/>
      <c r="J5" s="7"/>
      <c r="L5" s="8" t="s">
        <v>6</v>
      </c>
    </row>
    <row r="6" spans="1:12" ht="15.75" customHeight="1">
      <c r="A6" s="9" t="s">
        <v>7</v>
      </c>
      <c r="B6" s="10"/>
      <c r="C6" s="10"/>
      <c r="D6" s="11"/>
      <c r="E6" s="12"/>
      <c r="F6" s="12"/>
      <c r="G6" s="12"/>
      <c r="H6" s="12"/>
      <c r="I6" s="12"/>
      <c r="J6" s="12"/>
      <c r="K6" s="12"/>
    </row>
    <row r="7" spans="1:12" ht="15.95" customHeight="1">
      <c r="A7" s="86"/>
      <c r="B7" s="87"/>
      <c r="C7" s="87"/>
      <c r="D7" s="87"/>
      <c r="E7" s="92"/>
      <c r="F7" s="150" t="s">
        <v>8</v>
      </c>
      <c r="G7" s="150"/>
      <c r="H7" s="150"/>
      <c r="I7" s="150"/>
      <c r="J7" s="150"/>
      <c r="K7" s="150"/>
      <c r="L7" s="151"/>
    </row>
    <row r="8" spans="1:12" ht="15.95" customHeight="1">
      <c r="A8" s="88"/>
      <c r="B8" s="89"/>
      <c r="C8" s="89"/>
      <c r="D8" s="89"/>
      <c r="E8" s="93"/>
      <c r="F8" s="95" t="s">
        <v>9</v>
      </c>
      <c r="G8" s="152" t="s">
        <v>10</v>
      </c>
      <c r="H8" s="153"/>
      <c r="I8" s="153"/>
      <c r="J8" s="153"/>
      <c r="K8" s="153"/>
      <c r="L8" s="154"/>
    </row>
    <row r="9" spans="1:12" ht="19.5" customHeight="1">
      <c r="A9" s="88"/>
      <c r="B9" s="89"/>
      <c r="C9" s="89"/>
      <c r="D9" s="89"/>
      <c r="E9" s="93"/>
      <c r="F9" s="95"/>
      <c r="G9" s="97" t="s">
        <v>11</v>
      </c>
      <c r="H9" s="99" t="s">
        <v>12</v>
      </c>
      <c r="I9" s="99" t="s">
        <v>13</v>
      </c>
      <c r="J9" s="101" t="s">
        <v>14</v>
      </c>
      <c r="K9" s="103" t="s">
        <v>15</v>
      </c>
      <c r="L9" s="148" t="s">
        <v>110</v>
      </c>
    </row>
    <row r="10" spans="1:12" ht="19.5" customHeight="1">
      <c r="A10" s="90"/>
      <c r="B10" s="91"/>
      <c r="C10" s="91"/>
      <c r="D10" s="91"/>
      <c r="E10" s="94"/>
      <c r="F10" s="96"/>
      <c r="G10" s="98"/>
      <c r="H10" s="100"/>
      <c r="I10" s="100"/>
      <c r="J10" s="102"/>
      <c r="K10" s="103"/>
      <c r="L10" s="149"/>
    </row>
    <row r="11" spans="1:12" ht="13.5" customHeight="1">
      <c r="A11" s="108" t="s">
        <v>16</v>
      </c>
      <c r="B11" s="109"/>
      <c r="C11" s="109"/>
      <c r="D11" s="110"/>
      <c r="E11" s="13" t="s">
        <v>17</v>
      </c>
      <c r="F11" s="14">
        <v>1</v>
      </c>
      <c r="G11" s="14">
        <f t="shared" ref="G11:L11" si="0">F11+1</f>
        <v>2</v>
      </c>
      <c r="H11" s="14">
        <f t="shared" si="0"/>
        <v>3</v>
      </c>
      <c r="I11" s="14">
        <f t="shared" si="0"/>
        <v>4</v>
      </c>
      <c r="J11" s="14">
        <f t="shared" si="0"/>
        <v>5</v>
      </c>
      <c r="K11" s="14">
        <f t="shared" si="0"/>
        <v>6</v>
      </c>
      <c r="L11" s="64">
        <f t="shared" si="0"/>
        <v>7</v>
      </c>
    </row>
    <row r="12" spans="1:12" ht="16.5" customHeight="1">
      <c r="A12" s="78" t="s">
        <v>18</v>
      </c>
      <c r="B12" s="79"/>
      <c r="C12" s="79"/>
      <c r="D12" s="79"/>
      <c r="E12" s="16">
        <v>1</v>
      </c>
      <c r="F12" s="17">
        <v>642</v>
      </c>
      <c r="G12" s="17">
        <v>21</v>
      </c>
      <c r="H12" s="18">
        <v>46</v>
      </c>
      <c r="I12" s="17">
        <v>2</v>
      </c>
      <c r="J12" s="17">
        <v>68</v>
      </c>
      <c r="K12" s="70">
        <v>19</v>
      </c>
      <c r="L12" s="65">
        <v>0</v>
      </c>
    </row>
    <row r="13" spans="1:12" ht="16.5" customHeight="1">
      <c r="A13" s="113" t="s">
        <v>114</v>
      </c>
      <c r="B13" s="114"/>
      <c r="C13" s="114"/>
      <c r="D13" s="114"/>
      <c r="E13" s="19">
        <f t="shared" ref="E13:E44" si="1">E12+1</f>
        <v>2</v>
      </c>
      <c r="F13" s="24">
        <v>59</v>
      </c>
      <c r="G13" s="20">
        <v>6</v>
      </c>
      <c r="H13" s="21">
        <v>0</v>
      </c>
      <c r="I13" s="20">
        <v>0</v>
      </c>
      <c r="J13" s="20">
        <v>5</v>
      </c>
      <c r="K13" s="20">
        <v>0</v>
      </c>
      <c r="L13" s="66">
        <v>0</v>
      </c>
    </row>
    <row r="14" spans="1:12" ht="16.5" customHeight="1">
      <c r="A14" s="120" t="s">
        <v>20</v>
      </c>
      <c r="B14" s="124" t="s">
        <v>21</v>
      </c>
      <c r="C14" s="124"/>
      <c r="D14" s="124"/>
      <c r="E14" s="19">
        <f t="shared" si="1"/>
        <v>3</v>
      </c>
      <c r="F14" s="24">
        <v>21</v>
      </c>
      <c r="G14" s="20">
        <v>4</v>
      </c>
      <c r="H14" s="20" t="s">
        <v>22</v>
      </c>
      <c r="I14" s="20">
        <v>0</v>
      </c>
      <c r="J14" s="20">
        <v>0</v>
      </c>
      <c r="K14" s="20">
        <v>0</v>
      </c>
      <c r="L14" s="66" t="s">
        <v>22</v>
      </c>
    </row>
    <row r="15" spans="1:12" ht="16.5" customHeight="1">
      <c r="A15" s="120"/>
      <c r="B15" s="124" t="s">
        <v>23</v>
      </c>
      <c r="C15" s="124"/>
      <c r="D15" s="124"/>
      <c r="E15" s="19">
        <f t="shared" si="1"/>
        <v>4</v>
      </c>
      <c r="F15" s="24">
        <v>27</v>
      </c>
      <c r="G15" s="20">
        <v>2</v>
      </c>
      <c r="H15" s="20" t="s">
        <v>22</v>
      </c>
      <c r="I15" s="20">
        <v>0</v>
      </c>
      <c r="J15" s="20">
        <v>5</v>
      </c>
      <c r="K15" s="20">
        <v>0</v>
      </c>
      <c r="L15" s="66" t="s">
        <v>22</v>
      </c>
    </row>
    <row r="16" spans="1:12" ht="16.5" customHeight="1">
      <c r="A16" s="120" t="s">
        <v>20</v>
      </c>
      <c r="B16" s="124" t="s">
        <v>24</v>
      </c>
      <c r="C16" s="124"/>
      <c r="D16" s="124"/>
      <c r="E16" s="19">
        <f t="shared" si="1"/>
        <v>5</v>
      </c>
      <c r="F16" s="24">
        <v>0</v>
      </c>
      <c r="G16" s="20">
        <v>0</v>
      </c>
      <c r="H16" s="20" t="s">
        <v>22</v>
      </c>
      <c r="I16" s="20">
        <v>0</v>
      </c>
      <c r="J16" s="20">
        <v>0</v>
      </c>
      <c r="K16" s="20">
        <v>0</v>
      </c>
      <c r="L16" s="66" t="s">
        <v>22</v>
      </c>
    </row>
    <row r="17" spans="1:12" ht="16.5" customHeight="1">
      <c r="A17" s="120"/>
      <c r="B17" s="124" t="s">
        <v>25</v>
      </c>
      <c r="C17" s="124"/>
      <c r="D17" s="124"/>
      <c r="E17" s="19">
        <f t="shared" si="1"/>
        <v>6</v>
      </c>
      <c r="F17" s="24">
        <v>0</v>
      </c>
      <c r="G17" s="20">
        <v>0</v>
      </c>
      <c r="H17" s="21">
        <v>0</v>
      </c>
      <c r="I17" s="20">
        <v>0</v>
      </c>
      <c r="J17" s="20">
        <v>0</v>
      </c>
      <c r="K17" s="20">
        <v>0</v>
      </c>
      <c r="L17" s="66">
        <v>0</v>
      </c>
    </row>
    <row r="18" spans="1:12" ht="16.5" customHeight="1">
      <c r="A18" s="120"/>
      <c r="B18" s="124" t="s">
        <v>26</v>
      </c>
      <c r="C18" s="124"/>
      <c r="D18" s="124"/>
      <c r="E18" s="19">
        <f t="shared" si="1"/>
        <v>7</v>
      </c>
      <c r="F18" s="24">
        <v>0</v>
      </c>
      <c r="G18" s="20" t="s">
        <v>22</v>
      </c>
      <c r="H18" s="20" t="s">
        <v>22</v>
      </c>
      <c r="I18" s="20" t="s">
        <v>22</v>
      </c>
      <c r="J18" s="20" t="s">
        <v>22</v>
      </c>
      <c r="K18" s="20" t="s">
        <v>22</v>
      </c>
      <c r="L18" s="66" t="s">
        <v>22</v>
      </c>
    </row>
    <row r="19" spans="1:12" ht="16.5" customHeight="1">
      <c r="A19" s="120"/>
      <c r="B19" s="124" t="s">
        <v>27</v>
      </c>
      <c r="C19" s="124"/>
      <c r="D19" s="124"/>
      <c r="E19" s="19">
        <f t="shared" si="1"/>
        <v>8</v>
      </c>
      <c r="F19" s="24">
        <v>0</v>
      </c>
      <c r="G19" s="20">
        <v>0</v>
      </c>
      <c r="H19" s="21">
        <v>0</v>
      </c>
      <c r="I19" s="20">
        <v>0</v>
      </c>
      <c r="J19" s="20">
        <v>0</v>
      </c>
      <c r="K19" s="20">
        <v>0</v>
      </c>
      <c r="L19" s="66">
        <v>0</v>
      </c>
    </row>
    <row r="20" spans="1:12" ht="16.5" customHeight="1">
      <c r="A20" s="120"/>
      <c r="B20" s="124" t="s">
        <v>28</v>
      </c>
      <c r="C20" s="124"/>
      <c r="D20" s="124"/>
      <c r="E20" s="19">
        <f t="shared" si="1"/>
        <v>9</v>
      </c>
      <c r="F20" s="24">
        <v>0</v>
      </c>
      <c r="G20" s="20">
        <v>0</v>
      </c>
      <c r="H20" s="21">
        <v>0</v>
      </c>
      <c r="I20" s="20">
        <v>0</v>
      </c>
      <c r="J20" s="20">
        <v>0</v>
      </c>
      <c r="K20" s="20">
        <v>0</v>
      </c>
      <c r="L20" s="66">
        <v>0</v>
      </c>
    </row>
    <row r="21" spans="1:12" ht="16.5" customHeight="1">
      <c r="A21" s="142" t="s">
        <v>20</v>
      </c>
      <c r="B21" s="124" t="s">
        <v>97</v>
      </c>
      <c r="C21" s="124"/>
      <c r="D21" s="124"/>
      <c r="E21" s="19">
        <f t="shared" si="1"/>
        <v>10</v>
      </c>
      <c r="F21" s="24">
        <v>1</v>
      </c>
      <c r="G21" s="20" t="s">
        <v>22</v>
      </c>
      <c r="H21" s="20" t="s">
        <v>22</v>
      </c>
      <c r="I21" s="20" t="s">
        <v>22</v>
      </c>
      <c r="J21" s="20" t="s">
        <v>22</v>
      </c>
      <c r="K21" s="20" t="s">
        <v>22</v>
      </c>
      <c r="L21" s="66" t="s">
        <v>22</v>
      </c>
    </row>
    <row r="22" spans="1:12" ht="16.5" customHeight="1">
      <c r="A22" s="143"/>
      <c r="B22" s="124" t="s">
        <v>98</v>
      </c>
      <c r="C22" s="124"/>
      <c r="D22" s="124"/>
      <c r="E22" s="19">
        <f t="shared" si="1"/>
        <v>11</v>
      </c>
      <c r="F22" s="24">
        <v>1</v>
      </c>
      <c r="G22" s="20" t="s">
        <v>22</v>
      </c>
      <c r="H22" s="20" t="s">
        <v>22</v>
      </c>
      <c r="I22" s="20" t="s">
        <v>22</v>
      </c>
      <c r="J22" s="20" t="s">
        <v>22</v>
      </c>
      <c r="K22" s="20" t="s">
        <v>22</v>
      </c>
      <c r="L22" s="66" t="s">
        <v>22</v>
      </c>
    </row>
    <row r="23" spans="1:12" ht="16.5" customHeight="1">
      <c r="A23" s="144"/>
      <c r="B23" s="124" t="s">
        <v>29</v>
      </c>
      <c r="C23" s="124"/>
      <c r="D23" s="124"/>
      <c r="E23" s="19">
        <f t="shared" si="1"/>
        <v>12</v>
      </c>
      <c r="F23" s="24">
        <v>0</v>
      </c>
      <c r="G23" s="20" t="s">
        <v>22</v>
      </c>
      <c r="H23" s="20" t="s">
        <v>22</v>
      </c>
      <c r="I23" s="20" t="s">
        <v>22</v>
      </c>
      <c r="J23" s="20" t="s">
        <v>22</v>
      </c>
      <c r="K23" s="20" t="s">
        <v>22</v>
      </c>
      <c r="L23" s="66" t="s">
        <v>22</v>
      </c>
    </row>
    <row r="24" spans="1:12" ht="16.5" customHeight="1">
      <c r="A24" s="113" t="s">
        <v>30</v>
      </c>
      <c r="B24" s="114"/>
      <c r="C24" s="114"/>
      <c r="D24" s="114"/>
      <c r="E24" s="19">
        <f t="shared" si="1"/>
        <v>13</v>
      </c>
      <c r="F24" s="24">
        <v>1374</v>
      </c>
      <c r="G24" s="24">
        <v>20</v>
      </c>
      <c r="H24" s="25">
        <v>135</v>
      </c>
      <c r="I24" s="24">
        <v>6</v>
      </c>
      <c r="J24" s="24">
        <v>80</v>
      </c>
      <c r="K24" s="24">
        <v>38</v>
      </c>
      <c r="L24" s="68">
        <v>0</v>
      </c>
    </row>
    <row r="25" spans="1:12" ht="16.5" customHeight="1">
      <c r="A25" s="121" t="s">
        <v>31</v>
      </c>
      <c r="B25" s="122"/>
      <c r="C25" s="122"/>
      <c r="D25" s="122"/>
      <c r="E25" s="19">
        <f t="shared" si="1"/>
        <v>14</v>
      </c>
      <c r="F25" s="24">
        <v>1366</v>
      </c>
      <c r="G25" s="24">
        <v>20</v>
      </c>
      <c r="H25" s="25">
        <v>134</v>
      </c>
      <c r="I25" s="24">
        <v>6</v>
      </c>
      <c r="J25" s="24">
        <v>80</v>
      </c>
      <c r="K25" s="24">
        <v>38</v>
      </c>
      <c r="L25" s="68">
        <v>0</v>
      </c>
    </row>
    <row r="26" spans="1:12" ht="16.5" customHeight="1">
      <c r="A26" s="142" t="s">
        <v>20</v>
      </c>
      <c r="B26" s="124" t="s">
        <v>32</v>
      </c>
      <c r="C26" s="124"/>
      <c r="D26" s="124"/>
      <c r="E26" s="19">
        <f t="shared" si="1"/>
        <v>15</v>
      </c>
      <c r="F26" s="24">
        <v>108</v>
      </c>
      <c r="G26" s="20">
        <v>18</v>
      </c>
      <c r="H26" s="20" t="s">
        <v>22</v>
      </c>
      <c r="I26" s="20">
        <v>0</v>
      </c>
      <c r="J26" s="20">
        <v>14</v>
      </c>
      <c r="K26" s="20">
        <v>1</v>
      </c>
      <c r="L26" s="66" t="s">
        <v>22</v>
      </c>
    </row>
    <row r="27" spans="1:12" ht="16.5" customHeight="1">
      <c r="A27" s="144"/>
      <c r="B27" s="124" t="s">
        <v>33</v>
      </c>
      <c r="C27" s="124"/>
      <c r="D27" s="124"/>
      <c r="E27" s="19">
        <f t="shared" si="1"/>
        <v>16</v>
      </c>
      <c r="F27" s="24">
        <v>0</v>
      </c>
      <c r="G27" s="20" t="s">
        <v>22</v>
      </c>
      <c r="H27" s="20" t="s">
        <v>22</v>
      </c>
      <c r="I27" s="20" t="s">
        <v>22</v>
      </c>
      <c r="J27" s="20" t="s">
        <v>22</v>
      </c>
      <c r="K27" s="20" t="s">
        <v>22</v>
      </c>
      <c r="L27" s="66" t="s">
        <v>22</v>
      </c>
    </row>
    <row r="28" spans="1:12" ht="16.5" customHeight="1">
      <c r="A28" s="142" t="s">
        <v>20</v>
      </c>
      <c r="B28" s="83" t="s">
        <v>34</v>
      </c>
      <c r="C28" s="84"/>
      <c r="D28" s="85"/>
      <c r="E28" s="19">
        <f t="shared" si="1"/>
        <v>17</v>
      </c>
      <c r="F28" s="24">
        <v>0</v>
      </c>
      <c r="G28" s="20">
        <v>0</v>
      </c>
      <c r="H28" s="20" t="s">
        <v>22</v>
      </c>
      <c r="I28" s="20">
        <v>0</v>
      </c>
      <c r="J28" s="20">
        <v>0</v>
      </c>
      <c r="K28" s="20" t="s">
        <v>22</v>
      </c>
      <c r="L28" s="66" t="s">
        <v>22</v>
      </c>
    </row>
    <row r="29" spans="1:12" ht="16.5" customHeight="1">
      <c r="A29" s="143"/>
      <c r="B29" s="26" t="s">
        <v>20</v>
      </c>
      <c r="C29" s="111" t="s">
        <v>35</v>
      </c>
      <c r="D29" s="111"/>
      <c r="E29" s="19">
        <f t="shared" si="1"/>
        <v>18</v>
      </c>
      <c r="F29" s="24">
        <v>0</v>
      </c>
      <c r="G29" s="20">
        <v>0</v>
      </c>
      <c r="H29" s="20" t="s">
        <v>22</v>
      </c>
      <c r="I29" s="20">
        <v>0</v>
      </c>
      <c r="J29" s="20">
        <v>0</v>
      </c>
      <c r="K29" s="20" t="s">
        <v>22</v>
      </c>
      <c r="L29" s="66" t="s">
        <v>22</v>
      </c>
    </row>
    <row r="30" spans="1:12" ht="16.5" customHeight="1">
      <c r="A30" s="143"/>
      <c r="B30" s="83" t="s">
        <v>36</v>
      </c>
      <c r="C30" s="84"/>
      <c r="D30" s="85"/>
      <c r="E30" s="19">
        <f t="shared" si="1"/>
        <v>19</v>
      </c>
      <c r="F30" s="24">
        <v>0</v>
      </c>
      <c r="G30" s="20">
        <v>0</v>
      </c>
      <c r="H30" s="20" t="s">
        <v>22</v>
      </c>
      <c r="I30" s="20">
        <v>0</v>
      </c>
      <c r="J30" s="20">
        <v>0</v>
      </c>
      <c r="K30" s="20" t="s">
        <v>22</v>
      </c>
      <c r="L30" s="66" t="s">
        <v>22</v>
      </c>
    </row>
    <row r="31" spans="1:12" ht="16.5" customHeight="1">
      <c r="A31" s="144"/>
      <c r="B31" s="26" t="s">
        <v>20</v>
      </c>
      <c r="C31" s="111" t="s">
        <v>35</v>
      </c>
      <c r="D31" s="111"/>
      <c r="E31" s="19">
        <f t="shared" si="1"/>
        <v>20</v>
      </c>
      <c r="F31" s="24">
        <v>0</v>
      </c>
      <c r="G31" s="20">
        <v>0</v>
      </c>
      <c r="H31" s="20" t="s">
        <v>22</v>
      </c>
      <c r="I31" s="20">
        <v>0</v>
      </c>
      <c r="J31" s="20">
        <v>0</v>
      </c>
      <c r="K31" s="20" t="s">
        <v>22</v>
      </c>
      <c r="L31" s="66" t="s">
        <v>22</v>
      </c>
    </row>
    <row r="32" spans="1:12" ht="16.5" customHeight="1">
      <c r="A32" s="54" t="s">
        <v>20</v>
      </c>
      <c r="B32" s="83" t="s">
        <v>91</v>
      </c>
      <c r="C32" s="84"/>
      <c r="D32" s="85"/>
      <c r="E32" s="19">
        <f t="shared" si="1"/>
        <v>21</v>
      </c>
      <c r="F32" s="24">
        <v>965</v>
      </c>
      <c r="G32" s="20">
        <v>1</v>
      </c>
      <c r="H32" s="20" t="s">
        <v>22</v>
      </c>
      <c r="I32" s="20">
        <v>6</v>
      </c>
      <c r="J32" s="20">
        <v>62</v>
      </c>
      <c r="K32" s="20">
        <v>37</v>
      </c>
      <c r="L32" s="66" t="s">
        <v>22</v>
      </c>
    </row>
    <row r="33" spans="1:12" ht="16.5" customHeight="1">
      <c r="A33" s="54" t="s">
        <v>20</v>
      </c>
      <c r="B33" s="83" t="s">
        <v>37</v>
      </c>
      <c r="C33" s="84"/>
      <c r="D33" s="85"/>
      <c r="E33" s="19">
        <f t="shared" si="1"/>
        <v>22</v>
      </c>
      <c r="F33" s="24">
        <v>4</v>
      </c>
      <c r="G33" s="20">
        <v>3</v>
      </c>
      <c r="H33" s="20" t="s">
        <v>22</v>
      </c>
      <c r="I33" s="20" t="s">
        <v>22</v>
      </c>
      <c r="J33" s="20">
        <v>0</v>
      </c>
      <c r="K33" s="20" t="s">
        <v>22</v>
      </c>
      <c r="L33" s="66" t="s">
        <v>22</v>
      </c>
    </row>
    <row r="34" spans="1:12" ht="16.5" customHeight="1">
      <c r="A34" s="142" t="s">
        <v>20</v>
      </c>
      <c r="B34" s="124" t="s">
        <v>115</v>
      </c>
      <c r="C34" s="124"/>
      <c r="D34" s="124"/>
      <c r="E34" s="19">
        <f t="shared" si="1"/>
        <v>23</v>
      </c>
      <c r="F34" s="24">
        <v>0</v>
      </c>
      <c r="G34" s="20">
        <v>0</v>
      </c>
      <c r="H34" s="20">
        <v>0</v>
      </c>
      <c r="I34" s="20">
        <v>0</v>
      </c>
      <c r="J34" s="20">
        <v>0</v>
      </c>
      <c r="K34" s="20">
        <v>0</v>
      </c>
      <c r="L34" s="66">
        <v>0</v>
      </c>
    </row>
    <row r="35" spans="1:12" ht="16.5" customHeight="1">
      <c r="A35" s="143"/>
      <c r="B35" s="145" t="s">
        <v>38</v>
      </c>
      <c r="C35" s="83" t="s">
        <v>39</v>
      </c>
      <c r="D35" s="126"/>
      <c r="E35" s="19">
        <f t="shared" si="1"/>
        <v>24</v>
      </c>
      <c r="F35" s="24">
        <v>0</v>
      </c>
      <c r="G35" s="21" t="s">
        <v>22</v>
      </c>
      <c r="H35" s="21" t="s">
        <v>22</v>
      </c>
      <c r="I35" s="21" t="s">
        <v>22</v>
      </c>
      <c r="J35" s="21" t="s">
        <v>22</v>
      </c>
      <c r="K35" s="20" t="s">
        <v>22</v>
      </c>
      <c r="L35" s="66" t="s">
        <v>22</v>
      </c>
    </row>
    <row r="36" spans="1:12" ht="16.5" customHeight="1">
      <c r="A36" s="143"/>
      <c r="B36" s="146"/>
      <c r="C36" s="83" t="s">
        <v>40</v>
      </c>
      <c r="D36" s="126"/>
      <c r="E36" s="19">
        <f t="shared" si="1"/>
        <v>25</v>
      </c>
      <c r="F36" s="24">
        <v>0</v>
      </c>
      <c r="G36" s="21" t="s">
        <v>22</v>
      </c>
      <c r="H36" s="21" t="s">
        <v>22</v>
      </c>
      <c r="I36" s="21" t="s">
        <v>22</v>
      </c>
      <c r="J36" s="21" t="s">
        <v>22</v>
      </c>
      <c r="K36" s="20" t="s">
        <v>22</v>
      </c>
      <c r="L36" s="66" t="s">
        <v>22</v>
      </c>
    </row>
    <row r="37" spans="1:12" ht="16.5" customHeight="1">
      <c r="A37" s="143"/>
      <c r="B37" s="146"/>
      <c r="C37" s="83" t="s">
        <v>24</v>
      </c>
      <c r="D37" s="126"/>
      <c r="E37" s="19">
        <f t="shared" si="1"/>
        <v>26</v>
      </c>
      <c r="F37" s="24">
        <v>0</v>
      </c>
      <c r="G37" s="21">
        <v>0</v>
      </c>
      <c r="H37" s="21">
        <v>0</v>
      </c>
      <c r="I37" s="20">
        <v>0</v>
      </c>
      <c r="J37" s="20">
        <v>0</v>
      </c>
      <c r="K37" s="20">
        <v>0</v>
      </c>
      <c r="L37" s="66">
        <v>0</v>
      </c>
    </row>
    <row r="38" spans="1:12" ht="16.5" customHeight="1">
      <c r="A38" s="143"/>
      <c r="B38" s="146"/>
      <c r="C38" s="83" t="s">
        <v>25</v>
      </c>
      <c r="D38" s="126"/>
      <c r="E38" s="19">
        <f t="shared" si="1"/>
        <v>27</v>
      </c>
      <c r="F38" s="24">
        <v>0</v>
      </c>
      <c r="G38" s="20">
        <v>0</v>
      </c>
      <c r="H38" s="21">
        <v>0</v>
      </c>
      <c r="I38" s="20">
        <v>0</v>
      </c>
      <c r="J38" s="20">
        <v>0</v>
      </c>
      <c r="K38" s="20">
        <v>0</v>
      </c>
      <c r="L38" s="66">
        <v>0</v>
      </c>
    </row>
    <row r="39" spans="1:12" ht="16.5" customHeight="1">
      <c r="A39" s="143"/>
      <c r="B39" s="146"/>
      <c r="C39" s="83" t="s">
        <v>41</v>
      </c>
      <c r="D39" s="126"/>
      <c r="E39" s="19">
        <f t="shared" si="1"/>
        <v>28</v>
      </c>
      <c r="F39" s="24">
        <v>0</v>
      </c>
      <c r="G39" s="20">
        <v>0</v>
      </c>
      <c r="H39" s="21">
        <v>0</v>
      </c>
      <c r="I39" s="20">
        <v>0</v>
      </c>
      <c r="J39" s="20">
        <v>0</v>
      </c>
      <c r="K39" s="20">
        <v>0</v>
      </c>
      <c r="L39" s="66">
        <v>0</v>
      </c>
    </row>
    <row r="40" spans="1:12" ht="16.5" customHeight="1">
      <c r="A40" s="143"/>
      <c r="B40" s="147"/>
      <c r="C40" s="83" t="s">
        <v>42</v>
      </c>
      <c r="D40" s="126"/>
      <c r="E40" s="19">
        <f t="shared" si="1"/>
        <v>29</v>
      </c>
      <c r="F40" s="24">
        <v>0</v>
      </c>
      <c r="G40" s="20">
        <v>0</v>
      </c>
      <c r="H40" s="21">
        <v>0</v>
      </c>
      <c r="I40" s="20">
        <v>0</v>
      </c>
      <c r="J40" s="20">
        <v>0</v>
      </c>
      <c r="K40" s="20">
        <v>0</v>
      </c>
      <c r="L40" s="66">
        <v>0</v>
      </c>
    </row>
    <row r="41" spans="1:12" ht="16.5" customHeight="1">
      <c r="A41" s="144"/>
      <c r="B41" s="126" t="s">
        <v>43</v>
      </c>
      <c r="C41" s="124"/>
      <c r="D41" s="124"/>
      <c r="E41" s="19">
        <f t="shared" si="1"/>
        <v>30</v>
      </c>
      <c r="F41" s="24">
        <v>0</v>
      </c>
      <c r="G41" s="20" t="s">
        <v>22</v>
      </c>
      <c r="H41" s="20" t="s">
        <v>22</v>
      </c>
      <c r="I41" s="20" t="s">
        <v>22</v>
      </c>
      <c r="J41" s="20" t="s">
        <v>22</v>
      </c>
      <c r="K41" s="20" t="s">
        <v>22</v>
      </c>
      <c r="L41" s="66" t="s">
        <v>22</v>
      </c>
    </row>
    <row r="42" spans="1:12" ht="16.5" customHeight="1">
      <c r="A42" s="139" t="s">
        <v>96</v>
      </c>
      <c r="B42" s="132"/>
      <c r="C42" s="132"/>
      <c r="D42" s="133"/>
      <c r="E42" s="19">
        <f t="shared" si="1"/>
        <v>31</v>
      </c>
      <c r="F42" s="24">
        <v>6</v>
      </c>
      <c r="G42" s="20">
        <v>0</v>
      </c>
      <c r="H42" s="20" t="s">
        <v>22</v>
      </c>
      <c r="I42" s="20">
        <v>0</v>
      </c>
      <c r="J42" s="20">
        <v>1</v>
      </c>
      <c r="K42" s="20">
        <v>0</v>
      </c>
      <c r="L42" s="66" t="s">
        <v>22</v>
      </c>
    </row>
    <row r="43" spans="1:12" ht="16.5" customHeight="1">
      <c r="A43" s="134" t="s">
        <v>99</v>
      </c>
      <c r="B43" s="135"/>
      <c r="C43" s="135"/>
      <c r="D43" s="136"/>
      <c r="E43" s="19">
        <f t="shared" si="1"/>
        <v>32</v>
      </c>
      <c r="F43" s="24">
        <v>0</v>
      </c>
      <c r="G43" s="20">
        <v>0</v>
      </c>
      <c r="H43" s="20">
        <v>0</v>
      </c>
      <c r="I43" s="20">
        <v>0</v>
      </c>
      <c r="J43" s="20">
        <v>0</v>
      </c>
      <c r="K43" s="20">
        <v>0</v>
      </c>
      <c r="L43" s="66">
        <v>0</v>
      </c>
    </row>
    <row r="44" spans="1:12" ht="16.5" customHeight="1">
      <c r="A44" s="134" t="s">
        <v>100</v>
      </c>
      <c r="B44" s="135"/>
      <c r="C44" s="135"/>
      <c r="D44" s="136"/>
      <c r="E44" s="19">
        <f t="shared" si="1"/>
        <v>33</v>
      </c>
      <c r="F44" s="24">
        <v>0</v>
      </c>
      <c r="G44" s="20">
        <v>0</v>
      </c>
      <c r="H44" s="20">
        <v>0</v>
      </c>
      <c r="I44" s="20">
        <v>0</v>
      </c>
      <c r="J44" s="20">
        <v>0</v>
      </c>
      <c r="K44" s="20">
        <v>0</v>
      </c>
      <c r="L44" s="66">
        <v>0</v>
      </c>
    </row>
    <row r="45" spans="1:12" ht="16.5" customHeight="1">
      <c r="A45" s="134" t="s">
        <v>101</v>
      </c>
      <c r="B45" s="135"/>
      <c r="C45" s="135"/>
      <c r="D45" s="136"/>
      <c r="E45" s="19">
        <f t="shared" ref="E45:E73" si="2">E44+1</f>
        <v>34</v>
      </c>
      <c r="F45" s="24">
        <v>0</v>
      </c>
      <c r="G45" s="20">
        <v>0</v>
      </c>
      <c r="H45" s="20">
        <v>0</v>
      </c>
      <c r="I45" s="20">
        <v>0</v>
      </c>
      <c r="J45" s="20">
        <v>0</v>
      </c>
      <c r="K45" s="20">
        <v>0</v>
      </c>
      <c r="L45" s="66">
        <v>0</v>
      </c>
    </row>
    <row r="46" spans="1:12" ht="16.5" customHeight="1">
      <c r="A46" s="121" t="s">
        <v>44</v>
      </c>
      <c r="B46" s="122"/>
      <c r="C46" s="122"/>
      <c r="D46" s="122"/>
      <c r="E46" s="19">
        <f t="shared" si="2"/>
        <v>35</v>
      </c>
      <c r="F46" s="24">
        <v>1399</v>
      </c>
      <c r="G46" s="20">
        <v>33</v>
      </c>
      <c r="H46" s="20">
        <v>118</v>
      </c>
      <c r="I46" s="20">
        <v>7</v>
      </c>
      <c r="J46" s="20">
        <v>96</v>
      </c>
      <c r="K46" s="20">
        <v>35</v>
      </c>
      <c r="L46" s="66">
        <v>0</v>
      </c>
    </row>
    <row r="47" spans="1:12" ht="16.5" customHeight="1">
      <c r="A47" s="120" t="s">
        <v>38</v>
      </c>
      <c r="B47" s="124" t="s">
        <v>45</v>
      </c>
      <c r="C47" s="124"/>
      <c r="D47" s="124"/>
      <c r="E47" s="19">
        <f t="shared" si="2"/>
        <v>36</v>
      </c>
      <c r="F47" s="24">
        <v>21</v>
      </c>
      <c r="G47" s="20">
        <v>0</v>
      </c>
      <c r="H47" s="20" t="s">
        <v>22</v>
      </c>
      <c r="I47" s="20">
        <v>0</v>
      </c>
      <c r="J47" s="20">
        <v>1</v>
      </c>
      <c r="K47" s="20">
        <v>0</v>
      </c>
      <c r="L47" s="66" t="s">
        <v>22</v>
      </c>
    </row>
    <row r="48" spans="1:12" ht="16.5" customHeight="1">
      <c r="A48" s="120"/>
      <c r="B48" s="83" t="s">
        <v>46</v>
      </c>
      <c r="C48" s="125"/>
      <c r="D48" s="126"/>
      <c r="E48" s="19">
        <f t="shared" si="2"/>
        <v>37</v>
      </c>
      <c r="F48" s="24">
        <v>80</v>
      </c>
      <c r="G48" s="20">
        <v>15</v>
      </c>
      <c r="H48" s="20" t="s">
        <v>22</v>
      </c>
      <c r="I48" s="20">
        <v>0</v>
      </c>
      <c r="J48" s="20">
        <v>11</v>
      </c>
      <c r="K48" s="20">
        <v>0</v>
      </c>
      <c r="L48" s="66" t="s">
        <v>22</v>
      </c>
    </row>
    <row r="49" spans="1:12" ht="16.5" customHeight="1">
      <c r="A49" s="120"/>
      <c r="B49" s="124" t="s">
        <v>47</v>
      </c>
      <c r="C49" s="124"/>
      <c r="D49" s="124"/>
      <c r="E49" s="19">
        <f t="shared" si="2"/>
        <v>38</v>
      </c>
      <c r="F49" s="24">
        <v>999</v>
      </c>
      <c r="G49" s="20">
        <v>8</v>
      </c>
      <c r="H49" s="20">
        <v>105</v>
      </c>
      <c r="I49" s="20">
        <v>7</v>
      </c>
      <c r="J49" s="20">
        <v>66</v>
      </c>
      <c r="K49" s="20">
        <v>33</v>
      </c>
      <c r="L49" s="66">
        <v>0</v>
      </c>
    </row>
    <row r="50" spans="1:12" ht="17.25" customHeight="1">
      <c r="A50" s="120"/>
      <c r="B50" s="124" t="s">
        <v>48</v>
      </c>
      <c r="C50" s="124"/>
      <c r="D50" s="124"/>
      <c r="E50" s="19">
        <f t="shared" si="2"/>
        <v>39</v>
      </c>
      <c r="F50" s="24">
        <v>46</v>
      </c>
      <c r="G50" s="20">
        <v>1</v>
      </c>
      <c r="H50" s="20" t="s">
        <v>22</v>
      </c>
      <c r="I50" s="20">
        <v>0</v>
      </c>
      <c r="J50" s="20">
        <v>3</v>
      </c>
      <c r="K50" s="20">
        <v>0</v>
      </c>
      <c r="L50" s="66" t="s">
        <v>22</v>
      </c>
    </row>
    <row r="51" spans="1:12" ht="17.25" customHeight="1">
      <c r="A51" s="120"/>
      <c r="B51" s="124" t="s">
        <v>49</v>
      </c>
      <c r="C51" s="124"/>
      <c r="D51" s="124"/>
      <c r="E51" s="19">
        <f t="shared" si="2"/>
        <v>40</v>
      </c>
      <c r="F51" s="24">
        <v>58</v>
      </c>
      <c r="G51" s="20">
        <v>0</v>
      </c>
      <c r="H51" s="20" t="s">
        <v>22</v>
      </c>
      <c r="I51" s="20">
        <v>0</v>
      </c>
      <c r="J51" s="20">
        <v>7</v>
      </c>
      <c r="K51" s="20">
        <v>0</v>
      </c>
      <c r="L51" s="66" t="s">
        <v>22</v>
      </c>
    </row>
    <row r="52" spans="1:12" ht="16.5" customHeight="1">
      <c r="A52" s="120"/>
      <c r="B52" s="124" t="s">
        <v>50</v>
      </c>
      <c r="C52" s="124"/>
      <c r="D52" s="124"/>
      <c r="E52" s="19">
        <f t="shared" si="2"/>
        <v>41</v>
      </c>
      <c r="F52" s="24">
        <v>38</v>
      </c>
      <c r="G52" s="20">
        <v>0</v>
      </c>
      <c r="H52" s="20" t="s">
        <v>22</v>
      </c>
      <c r="I52" s="20">
        <v>0</v>
      </c>
      <c r="J52" s="20">
        <v>1</v>
      </c>
      <c r="K52" s="20">
        <v>0</v>
      </c>
      <c r="L52" s="66" t="s">
        <v>22</v>
      </c>
    </row>
    <row r="53" spans="1:12" ht="16.5" customHeight="1">
      <c r="A53" s="120"/>
      <c r="B53" s="124" t="s">
        <v>93</v>
      </c>
      <c r="C53" s="124"/>
      <c r="D53" s="124"/>
      <c r="E53" s="19">
        <f t="shared" si="2"/>
        <v>42</v>
      </c>
      <c r="F53" s="24">
        <v>0</v>
      </c>
      <c r="G53" s="20">
        <v>0</v>
      </c>
      <c r="H53" s="20">
        <v>0</v>
      </c>
      <c r="I53" s="20">
        <v>0</v>
      </c>
      <c r="J53" s="20">
        <v>0</v>
      </c>
      <c r="K53" s="20">
        <v>0</v>
      </c>
      <c r="L53" s="66">
        <v>0</v>
      </c>
    </row>
    <row r="54" spans="1:12" ht="16.5" customHeight="1">
      <c r="A54" s="120"/>
      <c r="B54" s="124" t="s">
        <v>51</v>
      </c>
      <c r="C54" s="124"/>
      <c r="D54" s="124"/>
      <c r="E54" s="19">
        <f t="shared" si="2"/>
        <v>43</v>
      </c>
      <c r="F54" s="24">
        <v>14</v>
      </c>
      <c r="G54" s="20">
        <v>0</v>
      </c>
      <c r="H54" s="20">
        <v>3</v>
      </c>
      <c r="I54" s="20">
        <v>0</v>
      </c>
      <c r="J54" s="20">
        <v>0</v>
      </c>
      <c r="K54" s="20">
        <v>0</v>
      </c>
      <c r="L54" s="66">
        <v>0</v>
      </c>
    </row>
    <row r="55" spans="1:12" ht="16.5" customHeight="1">
      <c r="A55" s="120"/>
      <c r="B55" s="124" t="s">
        <v>52</v>
      </c>
      <c r="C55" s="124"/>
      <c r="D55" s="124"/>
      <c r="E55" s="19">
        <f t="shared" si="2"/>
        <v>44</v>
      </c>
      <c r="F55" s="24">
        <v>0</v>
      </c>
      <c r="G55" s="20">
        <v>0</v>
      </c>
      <c r="H55" s="20">
        <v>0</v>
      </c>
      <c r="I55" s="20">
        <v>0</v>
      </c>
      <c r="J55" s="20">
        <v>0</v>
      </c>
      <c r="K55" s="20">
        <v>0</v>
      </c>
      <c r="L55" s="66">
        <v>0</v>
      </c>
    </row>
    <row r="56" spans="1:12" ht="16.5" customHeight="1">
      <c r="A56" s="120"/>
      <c r="B56" s="124" t="s">
        <v>53</v>
      </c>
      <c r="C56" s="124"/>
      <c r="D56" s="124"/>
      <c r="E56" s="19">
        <f t="shared" si="2"/>
        <v>45</v>
      </c>
      <c r="F56" s="24">
        <v>4</v>
      </c>
      <c r="G56" s="20">
        <v>0</v>
      </c>
      <c r="H56" s="20">
        <v>0</v>
      </c>
      <c r="I56" s="20">
        <v>0</v>
      </c>
      <c r="J56" s="20">
        <v>0</v>
      </c>
      <c r="K56" s="20">
        <v>0</v>
      </c>
      <c r="L56" s="66">
        <v>0</v>
      </c>
    </row>
    <row r="57" spans="1:12" ht="16.5" customHeight="1">
      <c r="A57" s="120"/>
      <c r="B57" s="124" t="s">
        <v>54</v>
      </c>
      <c r="C57" s="124"/>
      <c r="D57" s="124"/>
      <c r="E57" s="19">
        <f t="shared" si="2"/>
        <v>46</v>
      </c>
      <c r="F57" s="24">
        <v>0</v>
      </c>
      <c r="G57" s="20" t="s">
        <v>22</v>
      </c>
      <c r="H57" s="20" t="s">
        <v>22</v>
      </c>
      <c r="I57" s="20" t="s">
        <v>22</v>
      </c>
      <c r="J57" s="20" t="s">
        <v>22</v>
      </c>
      <c r="K57" s="20" t="s">
        <v>22</v>
      </c>
      <c r="L57" s="66" t="s">
        <v>22</v>
      </c>
    </row>
    <row r="58" spans="1:12" ht="16.5" customHeight="1">
      <c r="A58" s="120"/>
      <c r="B58" s="124" t="s">
        <v>55</v>
      </c>
      <c r="C58" s="124"/>
      <c r="D58" s="124"/>
      <c r="E58" s="19">
        <f t="shared" si="2"/>
        <v>47</v>
      </c>
      <c r="F58" s="24">
        <v>23</v>
      </c>
      <c r="G58" s="20">
        <v>1</v>
      </c>
      <c r="H58" s="20">
        <v>4</v>
      </c>
      <c r="I58" s="20">
        <v>0</v>
      </c>
      <c r="J58" s="20">
        <v>0</v>
      </c>
      <c r="K58" s="20">
        <v>1</v>
      </c>
      <c r="L58" s="66">
        <v>0</v>
      </c>
    </row>
    <row r="59" spans="1:12" ht="16.5" customHeight="1">
      <c r="A59" s="120"/>
      <c r="B59" s="124" t="s">
        <v>56</v>
      </c>
      <c r="C59" s="124"/>
      <c r="D59" s="124"/>
      <c r="E59" s="19">
        <f t="shared" si="2"/>
        <v>48</v>
      </c>
      <c r="F59" s="24">
        <v>93</v>
      </c>
      <c r="G59" s="20">
        <v>8</v>
      </c>
      <c r="H59" s="20">
        <v>3</v>
      </c>
      <c r="I59" s="20">
        <v>0</v>
      </c>
      <c r="J59" s="20">
        <v>6</v>
      </c>
      <c r="K59" s="20">
        <v>1</v>
      </c>
      <c r="L59" s="66">
        <v>0</v>
      </c>
    </row>
    <row r="60" spans="1:12" ht="16.5" customHeight="1">
      <c r="A60" s="120"/>
      <c r="B60" s="83" t="s">
        <v>57</v>
      </c>
      <c r="C60" s="125"/>
      <c r="D60" s="126"/>
      <c r="E60" s="19">
        <f t="shared" si="2"/>
        <v>49</v>
      </c>
      <c r="F60" s="24">
        <v>0</v>
      </c>
      <c r="G60" s="20" t="s">
        <v>22</v>
      </c>
      <c r="H60" s="20" t="s">
        <v>22</v>
      </c>
      <c r="I60" s="20" t="s">
        <v>22</v>
      </c>
      <c r="J60" s="20" t="s">
        <v>22</v>
      </c>
      <c r="K60" s="20" t="s">
        <v>22</v>
      </c>
      <c r="L60" s="66" t="s">
        <v>22</v>
      </c>
    </row>
    <row r="61" spans="1:12" ht="16.5" customHeight="1">
      <c r="A61" s="120"/>
      <c r="B61" s="83" t="s">
        <v>58</v>
      </c>
      <c r="C61" s="125"/>
      <c r="D61" s="126"/>
      <c r="E61" s="19">
        <f t="shared" si="2"/>
        <v>50</v>
      </c>
      <c r="F61" s="24">
        <v>0</v>
      </c>
      <c r="G61" s="20" t="s">
        <v>22</v>
      </c>
      <c r="H61" s="20" t="s">
        <v>22</v>
      </c>
      <c r="I61" s="20" t="s">
        <v>22</v>
      </c>
      <c r="J61" s="20" t="s">
        <v>22</v>
      </c>
      <c r="K61" s="20" t="s">
        <v>22</v>
      </c>
      <c r="L61" s="66" t="s">
        <v>22</v>
      </c>
    </row>
    <row r="62" spans="1:12" ht="16.5" customHeight="1">
      <c r="A62" s="120"/>
      <c r="B62" s="83" t="s">
        <v>59</v>
      </c>
      <c r="C62" s="132"/>
      <c r="D62" s="133"/>
      <c r="E62" s="19">
        <f t="shared" si="2"/>
        <v>51</v>
      </c>
      <c r="F62" s="24">
        <v>0</v>
      </c>
      <c r="G62" s="20" t="s">
        <v>22</v>
      </c>
      <c r="H62" s="20" t="s">
        <v>22</v>
      </c>
      <c r="I62" s="20" t="s">
        <v>22</v>
      </c>
      <c r="J62" s="20" t="s">
        <v>22</v>
      </c>
      <c r="K62" s="20" t="s">
        <v>22</v>
      </c>
      <c r="L62" s="66" t="s">
        <v>22</v>
      </c>
    </row>
    <row r="63" spans="1:12" ht="16.5" customHeight="1">
      <c r="A63" s="120"/>
      <c r="B63" s="83" t="s">
        <v>60</v>
      </c>
      <c r="C63" s="125"/>
      <c r="D63" s="126"/>
      <c r="E63" s="19">
        <f t="shared" si="2"/>
        <v>52</v>
      </c>
      <c r="F63" s="24">
        <v>0</v>
      </c>
      <c r="G63" s="20" t="s">
        <v>22</v>
      </c>
      <c r="H63" s="20" t="s">
        <v>22</v>
      </c>
      <c r="I63" s="20" t="s">
        <v>22</v>
      </c>
      <c r="J63" s="20" t="s">
        <v>22</v>
      </c>
      <c r="K63" s="20" t="s">
        <v>22</v>
      </c>
      <c r="L63" s="66" t="s">
        <v>22</v>
      </c>
    </row>
    <row r="64" spans="1:12" ht="16.5" customHeight="1">
      <c r="A64" s="120"/>
      <c r="B64" s="83" t="s">
        <v>61</v>
      </c>
      <c r="C64" s="125"/>
      <c r="D64" s="126"/>
      <c r="E64" s="19">
        <f t="shared" si="2"/>
        <v>53</v>
      </c>
      <c r="F64" s="24">
        <v>0</v>
      </c>
      <c r="G64" s="20" t="s">
        <v>22</v>
      </c>
      <c r="H64" s="20" t="s">
        <v>22</v>
      </c>
      <c r="I64" s="20" t="s">
        <v>22</v>
      </c>
      <c r="J64" s="20" t="s">
        <v>22</v>
      </c>
      <c r="K64" s="20" t="s">
        <v>22</v>
      </c>
      <c r="L64" s="66" t="s">
        <v>22</v>
      </c>
    </row>
    <row r="65" spans="1:12" ht="16.5" customHeight="1">
      <c r="A65" s="120"/>
      <c r="B65" s="83" t="s">
        <v>62</v>
      </c>
      <c r="C65" s="125"/>
      <c r="D65" s="126"/>
      <c r="E65" s="19">
        <f t="shared" si="2"/>
        <v>54</v>
      </c>
      <c r="F65" s="24">
        <v>0</v>
      </c>
      <c r="G65" s="20" t="s">
        <v>22</v>
      </c>
      <c r="H65" s="20" t="s">
        <v>22</v>
      </c>
      <c r="I65" s="20" t="s">
        <v>22</v>
      </c>
      <c r="J65" s="20" t="s">
        <v>22</v>
      </c>
      <c r="K65" s="20" t="s">
        <v>22</v>
      </c>
      <c r="L65" s="66" t="s">
        <v>22</v>
      </c>
    </row>
    <row r="66" spans="1:12" ht="16.5" customHeight="1">
      <c r="A66" s="120"/>
      <c r="B66" s="124" t="s">
        <v>63</v>
      </c>
      <c r="C66" s="124"/>
      <c r="D66" s="124"/>
      <c r="E66" s="19">
        <f t="shared" si="2"/>
        <v>55</v>
      </c>
      <c r="F66" s="24">
        <v>23</v>
      </c>
      <c r="G66" s="20">
        <v>0</v>
      </c>
      <c r="H66" s="20">
        <v>3</v>
      </c>
      <c r="I66" s="20">
        <v>0</v>
      </c>
      <c r="J66" s="20">
        <v>1</v>
      </c>
      <c r="K66" s="20">
        <v>0</v>
      </c>
      <c r="L66" s="66">
        <v>0</v>
      </c>
    </row>
    <row r="67" spans="1:12" ht="16.5" customHeight="1">
      <c r="A67" s="120" t="s">
        <v>38</v>
      </c>
      <c r="B67" s="124" t="s">
        <v>64</v>
      </c>
      <c r="C67" s="124"/>
      <c r="D67" s="124"/>
      <c r="E67" s="19">
        <f t="shared" si="2"/>
        <v>56</v>
      </c>
      <c r="F67" s="24">
        <v>1195</v>
      </c>
      <c r="G67" s="20">
        <v>24</v>
      </c>
      <c r="H67" s="20">
        <v>81</v>
      </c>
      <c r="I67" s="20">
        <v>7</v>
      </c>
      <c r="J67" s="20">
        <v>87</v>
      </c>
      <c r="K67" s="20">
        <v>35</v>
      </c>
      <c r="L67" s="66">
        <v>0</v>
      </c>
    </row>
    <row r="68" spans="1:12" ht="16.5" customHeight="1">
      <c r="A68" s="120"/>
      <c r="B68" s="124" t="s">
        <v>65</v>
      </c>
      <c r="C68" s="124"/>
      <c r="D68" s="124"/>
      <c r="E68" s="19">
        <f t="shared" si="2"/>
        <v>57</v>
      </c>
      <c r="F68" s="24">
        <v>101</v>
      </c>
      <c r="G68" s="20">
        <v>3</v>
      </c>
      <c r="H68" s="20">
        <v>25</v>
      </c>
      <c r="I68" s="20">
        <v>0</v>
      </c>
      <c r="J68" s="20">
        <v>4</v>
      </c>
      <c r="K68" s="20">
        <v>0</v>
      </c>
      <c r="L68" s="66">
        <v>0</v>
      </c>
    </row>
    <row r="69" spans="1:12" ht="16.5" customHeight="1">
      <c r="A69" s="120"/>
      <c r="B69" s="124" t="s">
        <v>66</v>
      </c>
      <c r="C69" s="124"/>
      <c r="D69" s="124"/>
      <c r="E69" s="19">
        <f t="shared" si="2"/>
        <v>58</v>
      </c>
      <c r="F69" s="24">
        <v>44</v>
      </c>
      <c r="G69" s="20">
        <v>3</v>
      </c>
      <c r="H69" s="20">
        <v>8</v>
      </c>
      <c r="I69" s="20">
        <v>0</v>
      </c>
      <c r="J69" s="20">
        <v>1</v>
      </c>
      <c r="K69" s="20">
        <v>0</v>
      </c>
      <c r="L69" s="66">
        <v>0</v>
      </c>
    </row>
    <row r="70" spans="1:12" ht="16.5" customHeight="1">
      <c r="A70" s="120"/>
      <c r="B70" s="124" t="s">
        <v>67</v>
      </c>
      <c r="C70" s="124"/>
      <c r="D70" s="124"/>
      <c r="E70" s="19">
        <f t="shared" si="2"/>
        <v>59</v>
      </c>
      <c r="F70" s="24">
        <v>42</v>
      </c>
      <c r="G70" s="20">
        <v>3</v>
      </c>
      <c r="H70" s="20">
        <v>4</v>
      </c>
      <c r="I70" s="20">
        <v>0</v>
      </c>
      <c r="J70" s="20">
        <v>1</v>
      </c>
      <c r="K70" s="20">
        <v>0</v>
      </c>
      <c r="L70" s="66">
        <v>0</v>
      </c>
    </row>
    <row r="71" spans="1:12" ht="16.5" customHeight="1">
      <c r="A71" s="120"/>
      <c r="B71" s="124" t="s">
        <v>68</v>
      </c>
      <c r="C71" s="124"/>
      <c r="D71" s="124"/>
      <c r="E71" s="19">
        <f t="shared" si="2"/>
        <v>60</v>
      </c>
      <c r="F71" s="24">
        <v>11</v>
      </c>
      <c r="G71" s="20">
        <v>0</v>
      </c>
      <c r="H71" s="20">
        <v>0</v>
      </c>
      <c r="I71" s="20">
        <v>0</v>
      </c>
      <c r="J71" s="20">
        <v>2</v>
      </c>
      <c r="K71" s="20">
        <v>0</v>
      </c>
      <c r="L71" s="66">
        <v>0</v>
      </c>
    </row>
    <row r="72" spans="1:12" ht="16.5" customHeight="1">
      <c r="A72" s="120"/>
      <c r="B72" s="124" t="s">
        <v>69</v>
      </c>
      <c r="C72" s="124"/>
      <c r="D72" s="124"/>
      <c r="E72" s="19">
        <f t="shared" si="2"/>
        <v>61</v>
      </c>
      <c r="F72" s="24">
        <v>6</v>
      </c>
      <c r="G72" s="20">
        <v>0</v>
      </c>
      <c r="H72" s="20">
        <v>0</v>
      </c>
      <c r="I72" s="20">
        <v>0</v>
      </c>
      <c r="J72" s="20">
        <v>1</v>
      </c>
      <c r="K72" s="20">
        <v>0</v>
      </c>
      <c r="L72" s="66">
        <v>0</v>
      </c>
    </row>
    <row r="73" spans="1:12" ht="16.5" customHeight="1">
      <c r="A73" s="128"/>
      <c r="B73" s="130" t="s">
        <v>70</v>
      </c>
      <c r="C73" s="130"/>
      <c r="D73" s="130"/>
      <c r="E73" s="58">
        <f t="shared" si="2"/>
        <v>62</v>
      </c>
      <c r="F73" s="50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69">
        <v>0</v>
      </c>
    </row>
    <row r="74" spans="1:12" ht="12.75" customHeight="1"/>
    <row r="75" spans="1:12" ht="12.75" customHeight="1"/>
    <row r="76" spans="1:12" ht="12.75" customHeight="1"/>
    <row r="77" spans="1:12" ht="12.75" customHeight="1"/>
    <row r="78" spans="1:12" ht="12.75" customHeight="1"/>
    <row r="79" spans="1:12" ht="12.75" customHeight="1"/>
    <row r="80" spans="1:12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</sheetData>
  <mergeCells count="88">
    <mergeCell ref="B65:D65"/>
    <mergeCell ref="A47:A66"/>
    <mergeCell ref="B66:D66"/>
    <mergeCell ref="B67:D67"/>
    <mergeCell ref="B68:D68"/>
    <mergeCell ref="B60:D60"/>
    <mergeCell ref="B61:D61"/>
    <mergeCell ref="B62:D62"/>
    <mergeCell ref="B63:D63"/>
    <mergeCell ref="B64:D64"/>
    <mergeCell ref="B55:D55"/>
    <mergeCell ref="B56:D56"/>
    <mergeCell ref="B57:D57"/>
    <mergeCell ref="B58:D58"/>
    <mergeCell ref="B59:D59"/>
    <mergeCell ref="B50:D50"/>
    <mergeCell ref="B70:D70"/>
    <mergeCell ref="A67:A73"/>
    <mergeCell ref="B71:D71"/>
    <mergeCell ref="B72:D72"/>
    <mergeCell ref="B73:D73"/>
    <mergeCell ref="B69:D69"/>
    <mergeCell ref="A42:D42"/>
    <mergeCell ref="A43:D43"/>
    <mergeCell ref="C37:D37"/>
    <mergeCell ref="C38:D38"/>
    <mergeCell ref="C39:D39"/>
    <mergeCell ref="B53:D53"/>
    <mergeCell ref="B54:D54"/>
    <mergeCell ref="A44:D44"/>
    <mergeCell ref="A45:D45"/>
    <mergeCell ref="A46:D46"/>
    <mergeCell ref="B47:D47"/>
    <mergeCell ref="B48:D48"/>
    <mergeCell ref="B49:D49"/>
    <mergeCell ref="B51:D51"/>
    <mergeCell ref="B52:D52"/>
    <mergeCell ref="B33:D33"/>
    <mergeCell ref="B34:D34"/>
    <mergeCell ref="C35:D35"/>
    <mergeCell ref="C36:D36"/>
    <mergeCell ref="A28:A31"/>
    <mergeCell ref="B28:D28"/>
    <mergeCell ref="C29:D29"/>
    <mergeCell ref="B30:D30"/>
    <mergeCell ref="C31:D31"/>
    <mergeCell ref="B35:B40"/>
    <mergeCell ref="C40:D40"/>
    <mergeCell ref="A34:A41"/>
    <mergeCell ref="B41:D41"/>
    <mergeCell ref="A21:A23"/>
    <mergeCell ref="B21:D21"/>
    <mergeCell ref="B22:D22"/>
    <mergeCell ref="B23:D23"/>
    <mergeCell ref="B32:D32"/>
    <mergeCell ref="A24:D24"/>
    <mergeCell ref="A25:D25"/>
    <mergeCell ref="A26:A27"/>
    <mergeCell ref="B26:D26"/>
    <mergeCell ref="B27:D27"/>
    <mergeCell ref="A11:D11"/>
    <mergeCell ref="A12:D12"/>
    <mergeCell ref="A13:D13"/>
    <mergeCell ref="A14:A15"/>
    <mergeCell ref="B14:D14"/>
    <mergeCell ref="B15:D15"/>
    <mergeCell ref="A16:A20"/>
    <mergeCell ref="B16:D16"/>
    <mergeCell ref="B17:D17"/>
    <mergeCell ref="B18:D18"/>
    <mergeCell ref="B19:D19"/>
    <mergeCell ref="B20:D20"/>
    <mergeCell ref="F7:L7"/>
    <mergeCell ref="L9:L10"/>
    <mergeCell ref="A7:D10"/>
    <mergeCell ref="E7:E10"/>
    <mergeCell ref="F8:F10"/>
    <mergeCell ref="G9:G10"/>
    <mergeCell ref="H9:H10"/>
    <mergeCell ref="I9:I10"/>
    <mergeCell ref="J9:J10"/>
    <mergeCell ref="K9:K10"/>
    <mergeCell ref="G8:L8"/>
    <mergeCell ref="K1:L1"/>
    <mergeCell ref="A3:K3"/>
    <mergeCell ref="A4:B4"/>
    <mergeCell ref="C4:D4"/>
    <mergeCell ref="G4:K4"/>
  </mergeCells>
  <printOptions horizontalCentered="1"/>
  <pageMargins left="0.78740157499999996" right="0.78740157499999996" top="0.984251969" bottom="0.984251969" header="0.4921259845" footer="0.4921259845"/>
  <pageSetup paperSize="9" scale="59" orientation="portrait" horizontalDpi="300" verticalDpi="300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64"/>
  <sheetViews>
    <sheetView workbookViewId="0"/>
  </sheetViews>
  <sheetFormatPr defaultRowHeight="12.75"/>
  <cols>
    <col min="1" max="1" width="6" customWidth="1"/>
    <col min="2" max="2" width="6.140625" customWidth="1"/>
    <col min="3" max="3" width="6" customWidth="1"/>
    <col min="4" max="4" width="42.85546875" customWidth="1"/>
    <col min="5" max="5" width="3.85546875" customWidth="1"/>
    <col min="6" max="12" width="10" customWidth="1"/>
    <col min="13" max="17" width="6.85546875" customWidth="1"/>
  </cols>
  <sheetData>
    <row r="1" spans="1:12" ht="21" customHeight="1">
      <c r="A1" s="2" t="s">
        <v>0</v>
      </c>
      <c r="B1" s="2"/>
      <c r="C1" s="2"/>
      <c r="I1" s="4" t="s">
        <v>1</v>
      </c>
      <c r="K1" s="80" t="s">
        <v>2</v>
      </c>
      <c r="L1" s="81"/>
    </row>
    <row r="2" spans="1:12" ht="21" customHeight="1">
      <c r="A2" s="2"/>
      <c r="B2" s="2"/>
      <c r="C2" s="2"/>
      <c r="I2" s="4"/>
    </row>
    <row r="3" spans="1:12" ht="24" customHeight="1">
      <c r="A3" s="82" t="s">
        <v>3</v>
      </c>
      <c r="B3" s="82"/>
      <c r="C3" s="82"/>
      <c r="D3" s="82"/>
      <c r="E3" s="82"/>
      <c r="F3" s="82"/>
      <c r="G3" s="82"/>
      <c r="H3" s="82"/>
      <c r="I3" s="82"/>
      <c r="J3" s="82"/>
      <c r="K3" s="82"/>
    </row>
    <row r="4" spans="1:12" ht="18" customHeight="1">
      <c r="A4" s="5"/>
      <c r="B4" s="5"/>
      <c r="C4" s="5"/>
      <c r="D4" s="6"/>
      <c r="E4" s="157"/>
      <c r="F4" s="157"/>
      <c r="G4" s="157"/>
      <c r="H4" s="7"/>
      <c r="I4" s="7"/>
      <c r="J4" s="7"/>
      <c r="K4" s="7"/>
    </row>
    <row r="5" spans="1:12" ht="12" customHeight="1">
      <c r="A5" s="5"/>
      <c r="B5" s="5"/>
      <c r="C5" s="5"/>
      <c r="D5" s="6"/>
      <c r="E5" s="47"/>
      <c r="F5" s="47"/>
      <c r="G5" s="47"/>
      <c r="H5" s="7"/>
      <c r="I5" s="7"/>
      <c r="J5" s="7"/>
      <c r="L5" s="8" t="s">
        <v>71</v>
      </c>
    </row>
    <row r="6" spans="1:12" ht="15.75" customHeight="1">
      <c r="A6" s="9" t="s">
        <v>72</v>
      </c>
      <c r="B6" s="10"/>
      <c r="C6" s="10"/>
      <c r="D6" s="11"/>
      <c r="E6" s="12"/>
      <c r="F6" s="12"/>
      <c r="G6" s="12"/>
      <c r="H6" s="12"/>
      <c r="I6" s="12"/>
      <c r="J6" s="12"/>
      <c r="K6" s="12"/>
    </row>
    <row r="7" spans="1:12" ht="15.95" customHeight="1">
      <c r="A7" s="158"/>
      <c r="B7" s="159"/>
      <c r="C7" s="159"/>
      <c r="D7" s="160"/>
      <c r="E7" s="92"/>
      <c r="F7" s="150" t="s">
        <v>8</v>
      </c>
      <c r="G7" s="150"/>
      <c r="H7" s="150"/>
      <c r="I7" s="150"/>
      <c r="J7" s="150"/>
      <c r="K7" s="150"/>
      <c r="L7" s="151"/>
    </row>
    <row r="8" spans="1:12" ht="15.95" customHeight="1">
      <c r="A8" s="161"/>
      <c r="B8" s="162"/>
      <c r="C8" s="162"/>
      <c r="D8" s="163"/>
      <c r="E8" s="93"/>
      <c r="F8" s="177" t="s">
        <v>9</v>
      </c>
      <c r="G8" s="169" t="s">
        <v>10</v>
      </c>
      <c r="H8" s="169"/>
      <c r="I8" s="169"/>
      <c r="J8" s="169"/>
      <c r="K8" s="169"/>
      <c r="L8" s="170"/>
    </row>
    <row r="9" spans="1:12" ht="19.5" customHeight="1">
      <c r="A9" s="161"/>
      <c r="B9" s="162"/>
      <c r="C9" s="162"/>
      <c r="D9" s="163"/>
      <c r="E9" s="93"/>
      <c r="F9" s="95"/>
      <c r="G9" s="97" t="s">
        <v>11</v>
      </c>
      <c r="H9" s="99" t="s">
        <v>12</v>
      </c>
      <c r="I9" s="99" t="s">
        <v>13</v>
      </c>
      <c r="J9" s="101" t="s">
        <v>14</v>
      </c>
      <c r="K9" s="103" t="s">
        <v>15</v>
      </c>
      <c r="L9" s="148" t="s">
        <v>110</v>
      </c>
    </row>
    <row r="10" spans="1:12" ht="19.5" customHeight="1">
      <c r="A10" s="164"/>
      <c r="B10" s="165"/>
      <c r="C10" s="165"/>
      <c r="D10" s="166"/>
      <c r="E10" s="94"/>
      <c r="F10" s="96"/>
      <c r="G10" s="98"/>
      <c r="H10" s="100"/>
      <c r="I10" s="100"/>
      <c r="J10" s="102"/>
      <c r="K10" s="103"/>
      <c r="L10" s="149"/>
    </row>
    <row r="11" spans="1:12" ht="13.5" customHeight="1">
      <c r="A11" s="202" t="s">
        <v>16</v>
      </c>
      <c r="B11" s="203"/>
      <c r="C11" s="203"/>
      <c r="D11" s="204"/>
      <c r="E11" s="13" t="s">
        <v>17</v>
      </c>
      <c r="F11" s="14">
        <v>1</v>
      </c>
      <c r="G11" s="14">
        <f t="shared" ref="G11:L11" si="0">F11+1</f>
        <v>2</v>
      </c>
      <c r="H11" s="14">
        <f t="shared" si="0"/>
        <v>3</v>
      </c>
      <c r="I11" s="14">
        <f t="shared" si="0"/>
        <v>4</v>
      </c>
      <c r="J11" s="14">
        <f t="shared" si="0"/>
        <v>5</v>
      </c>
      <c r="K11" s="14">
        <f t="shared" si="0"/>
        <v>6</v>
      </c>
      <c r="L11" s="64">
        <f t="shared" si="0"/>
        <v>7</v>
      </c>
    </row>
    <row r="12" spans="1:12" ht="16.5" customHeight="1">
      <c r="A12" s="181" t="s">
        <v>73</v>
      </c>
      <c r="B12" s="182"/>
      <c r="C12" s="182"/>
      <c r="D12" s="183"/>
      <c r="E12" s="19">
        <f>'OS Trutnov'!E73+1</f>
        <v>63</v>
      </c>
      <c r="F12" s="24">
        <v>668</v>
      </c>
      <c r="G12" s="20">
        <v>14</v>
      </c>
      <c r="H12" s="20">
        <v>62</v>
      </c>
      <c r="I12" s="20">
        <v>1</v>
      </c>
      <c r="J12" s="20">
        <v>57</v>
      </c>
      <c r="K12" s="72">
        <v>22</v>
      </c>
      <c r="L12" s="66">
        <v>0</v>
      </c>
    </row>
    <row r="13" spans="1:12" ht="16.5" customHeight="1">
      <c r="A13" s="142" t="s">
        <v>38</v>
      </c>
      <c r="B13" s="83" t="s">
        <v>64</v>
      </c>
      <c r="C13" s="125"/>
      <c r="D13" s="126"/>
      <c r="E13" s="19">
        <f t="shared" ref="E13:E47" si="1">E12+1</f>
        <v>64</v>
      </c>
      <c r="F13" s="24">
        <v>352</v>
      </c>
      <c r="G13" s="20">
        <v>1</v>
      </c>
      <c r="H13" s="20">
        <v>51</v>
      </c>
      <c r="I13" s="20">
        <v>1</v>
      </c>
      <c r="J13" s="20">
        <v>8</v>
      </c>
      <c r="K13" s="20">
        <v>14</v>
      </c>
      <c r="L13" s="66">
        <v>0</v>
      </c>
    </row>
    <row r="14" spans="1:12" ht="16.5" customHeight="1">
      <c r="A14" s="143"/>
      <c r="B14" s="171" t="s">
        <v>74</v>
      </c>
      <c r="C14" s="83" t="s">
        <v>75</v>
      </c>
      <c r="D14" s="126"/>
      <c r="E14" s="19">
        <f t="shared" si="1"/>
        <v>65</v>
      </c>
      <c r="F14" s="24">
        <v>7</v>
      </c>
      <c r="G14" s="20">
        <v>0</v>
      </c>
      <c r="H14" s="20">
        <v>0</v>
      </c>
      <c r="I14" s="20">
        <v>0</v>
      </c>
      <c r="J14" s="20">
        <v>0</v>
      </c>
      <c r="K14" s="20">
        <v>0</v>
      </c>
      <c r="L14" s="66">
        <v>0</v>
      </c>
    </row>
    <row r="15" spans="1:12" ht="16.5" customHeight="1">
      <c r="A15" s="143"/>
      <c r="B15" s="172"/>
      <c r="C15" s="145" t="s">
        <v>38</v>
      </c>
      <c r="D15" s="1" t="s">
        <v>76</v>
      </c>
      <c r="E15" s="19">
        <f t="shared" si="1"/>
        <v>66</v>
      </c>
      <c r="F15" s="24">
        <v>6</v>
      </c>
      <c r="G15" s="20">
        <v>0</v>
      </c>
      <c r="H15" s="20" t="s">
        <v>22</v>
      </c>
      <c r="I15" s="20">
        <v>0</v>
      </c>
      <c r="J15" s="20">
        <v>0</v>
      </c>
      <c r="K15" s="20">
        <v>0</v>
      </c>
      <c r="L15" s="66" t="s">
        <v>22</v>
      </c>
    </row>
    <row r="16" spans="1:12" ht="16.5" customHeight="1">
      <c r="A16" s="143"/>
      <c r="B16" s="172"/>
      <c r="C16" s="146"/>
      <c r="D16" s="1" t="s">
        <v>102</v>
      </c>
      <c r="E16" s="19">
        <f t="shared" si="1"/>
        <v>67</v>
      </c>
      <c r="F16" s="24">
        <v>0</v>
      </c>
      <c r="G16" s="20">
        <v>0</v>
      </c>
      <c r="H16" s="20">
        <v>0</v>
      </c>
      <c r="I16" s="20">
        <v>0</v>
      </c>
      <c r="J16" s="20">
        <v>0</v>
      </c>
      <c r="K16" s="20">
        <v>0</v>
      </c>
      <c r="L16" s="66">
        <v>0</v>
      </c>
    </row>
    <row r="17" spans="1:12" ht="16.5" customHeight="1">
      <c r="A17" s="143"/>
      <c r="B17" s="173"/>
      <c r="C17" s="147"/>
      <c r="D17" s="1" t="s">
        <v>77</v>
      </c>
      <c r="E17" s="19">
        <f t="shared" si="1"/>
        <v>68</v>
      </c>
      <c r="F17" s="24">
        <v>1</v>
      </c>
      <c r="G17" s="20">
        <v>0</v>
      </c>
      <c r="H17" s="20">
        <v>0</v>
      </c>
      <c r="I17" s="20">
        <v>0</v>
      </c>
      <c r="J17" s="20">
        <v>0</v>
      </c>
      <c r="K17" s="20">
        <v>0</v>
      </c>
      <c r="L17" s="66">
        <v>0</v>
      </c>
    </row>
    <row r="18" spans="1:12" ht="16.5" customHeight="1">
      <c r="A18" s="143"/>
      <c r="B18" s="1" t="s">
        <v>65</v>
      </c>
      <c r="C18" s="1"/>
      <c r="D18" s="1"/>
      <c r="E18" s="19">
        <f t="shared" si="1"/>
        <v>69</v>
      </c>
      <c r="F18" s="24">
        <v>75</v>
      </c>
      <c r="G18" s="20">
        <v>4</v>
      </c>
      <c r="H18" s="20">
        <v>7</v>
      </c>
      <c r="I18" s="20">
        <v>0</v>
      </c>
      <c r="J18" s="20">
        <v>4</v>
      </c>
      <c r="K18" s="20">
        <v>0</v>
      </c>
      <c r="L18" s="66">
        <v>0</v>
      </c>
    </row>
    <row r="19" spans="1:12" ht="16.5" customHeight="1">
      <c r="A19" s="143"/>
      <c r="B19" s="171" t="s">
        <v>74</v>
      </c>
      <c r="C19" s="83" t="s">
        <v>75</v>
      </c>
      <c r="D19" s="126"/>
      <c r="E19" s="19">
        <f t="shared" si="1"/>
        <v>70</v>
      </c>
      <c r="F19" s="24">
        <v>18</v>
      </c>
      <c r="G19" s="20">
        <v>1</v>
      </c>
      <c r="H19" s="20">
        <v>0</v>
      </c>
      <c r="I19" s="20">
        <v>0</v>
      </c>
      <c r="J19" s="20">
        <v>0</v>
      </c>
      <c r="K19" s="20">
        <v>0</v>
      </c>
      <c r="L19" s="66">
        <v>0</v>
      </c>
    </row>
    <row r="20" spans="1:12" ht="16.5" customHeight="1">
      <c r="A20" s="143"/>
      <c r="B20" s="172"/>
      <c r="C20" s="145" t="s">
        <v>38</v>
      </c>
      <c r="D20" s="1" t="s">
        <v>76</v>
      </c>
      <c r="E20" s="19">
        <f t="shared" si="1"/>
        <v>71</v>
      </c>
      <c r="F20" s="24">
        <v>16</v>
      </c>
      <c r="G20" s="20">
        <v>1</v>
      </c>
      <c r="H20" s="20" t="s">
        <v>22</v>
      </c>
      <c r="I20" s="20">
        <v>0</v>
      </c>
      <c r="J20" s="20">
        <v>0</v>
      </c>
      <c r="K20" s="20">
        <v>0</v>
      </c>
      <c r="L20" s="66" t="s">
        <v>22</v>
      </c>
    </row>
    <row r="21" spans="1:12" ht="16.5" customHeight="1">
      <c r="A21" s="143"/>
      <c r="B21" s="172"/>
      <c r="C21" s="146"/>
      <c r="D21" s="1" t="s">
        <v>102</v>
      </c>
      <c r="E21" s="19">
        <f t="shared" si="1"/>
        <v>72</v>
      </c>
      <c r="F21" s="24">
        <v>0</v>
      </c>
      <c r="G21" s="20">
        <v>0</v>
      </c>
      <c r="H21" s="20">
        <v>0</v>
      </c>
      <c r="I21" s="20">
        <v>0</v>
      </c>
      <c r="J21" s="20">
        <v>0</v>
      </c>
      <c r="K21" s="20">
        <v>0</v>
      </c>
      <c r="L21" s="66">
        <v>0</v>
      </c>
    </row>
    <row r="22" spans="1:12" ht="16.5" customHeight="1">
      <c r="A22" s="143"/>
      <c r="B22" s="173"/>
      <c r="C22" s="147"/>
      <c r="D22" s="1" t="s">
        <v>77</v>
      </c>
      <c r="E22" s="19">
        <f t="shared" si="1"/>
        <v>73</v>
      </c>
      <c r="F22" s="24">
        <v>2</v>
      </c>
      <c r="G22" s="20">
        <v>0</v>
      </c>
      <c r="H22" s="20">
        <v>0</v>
      </c>
      <c r="I22" s="20">
        <v>0</v>
      </c>
      <c r="J22" s="20">
        <v>0</v>
      </c>
      <c r="K22" s="20">
        <v>0</v>
      </c>
      <c r="L22" s="66">
        <v>0</v>
      </c>
    </row>
    <row r="23" spans="1:12" ht="16.5" customHeight="1">
      <c r="A23" s="143"/>
      <c r="B23" s="83" t="s">
        <v>66</v>
      </c>
      <c r="C23" s="125"/>
      <c r="D23" s="126"/>
      <c r="E23" s="19">
        <f t="shared" si="1"/>
        <v>74</v>
      </c>
      <c r="F23" s="24">
        <v>55</v>
      </c>
      <c r="G23" s="20">
        <v>3</v>
      </c>
      <c r="H23" s="20">
        <v>2</v>
      </c>
      <c r="I23" s="20">
        <v>0</v>
      </c>
      <c r="J23" s="20">
        <v>0</v>
      </c>
      <c r="K23" s="20">
        <v>0</v>
      </c>
      <c r="L23" s="66">
        <v>0</v>
      </c>
    </row>
    <row r="24" spans="1:12" ht="16.5" customHeight="1">
      <c r="A24" s="143"/>
      <c r="B24" s="171" t="s">
        <v>74</v>
      </c>
      <c r="C24" s="83" t="s">
        <v>75</v>
      </c>
      <c r="D24" s="126"/>
      <c r="E24" s="19">
        <f t="shared" si="1"/>
        <v>75</v>
      </c>
      <c r="F24" s="24">
        <v>25</v>
      </c>
      <c r="G24" s="20">
        <v>3</v>
      </c>
      <c r="H24" s="20">
        <v>1</v>
      </c>
      <c r="I24" s="20">
        <v>0</v>
      </c>
      <c r="J24" s="20">
        <v>0</v>
      </c>
      <c r="K24" s="20">
        <v>0</v>
      </c>
      <c r="L24" s="66">
        <v>0</v>
      </c>
    </row>
    <row r="25" spans="1:12" ht="16.5" customHeight="1">
      <c r="A25" s="143"/>
      <c r="B25" s="172"/>
      <c r="C25" s="145" t="s">
        <v>38</v>
      </c>
      <c r="D25" s="1" t="s">
        <v>76</v>
      </c>
      <c r="E25" s="19">
        <f t="shared" si="1"/>
        <v>76</v>
      </c>
      <c r="F25" s="24">
        <v>16</v>
      </c>
      <c r="G25" s="20">
        <v>2</v>
      </c>
      <c r="H25" s="20" t="s">
        <v>22</v>
      </c>
      <c r="I25" s="20">
        <v>0</v>
      </c>
      <c r="J25" s="20">
        <v>0</v>
      </c>
      <c r="K25" s="20">
        <v>0</v>
      </c>
      <c r="L25" s="66" t="s">
        <v>22</v>
      </c>
    </row>
    <row r="26" spans="1:12" ht="16.5" customHeight="1">
      <c r="A26" s="143"/>
      <c r="B26" s="172"/>
      <c r="C26" s="146"/>
      <c r="D26" s="1" t="s">
        <v>102</v>
      </c>
      <c r="E26" s="19">
        <f t="shared" si="1"/>
        <v>77</v>
      </c>
      <c r="F26" s="24">
        <v>0</v>
      </c>
      <c r="G26" s="20">
        <v>0</v>
      </c>
      <c r="H26" s="20">
        <v>0</v>
      </c>
      <c r="I26" s="20">
        <v>0</v>
      </c>
      <c r="J26" s="20">
        <v>0</v>
      </c>
      <c r="K26" s="20">
        <v>0</v>
      </c>
      <c r="L26" s="66">
        <v>0</v>
      </c>
    </row>
    <row r="27" spans="1:12" ht="16.5" customHeight="1">
      <c r="A27" s="143"/>
      <c r="B27" s="173"/>
      <c r="C27" s="147"/>
      <c r="D27" s="1" t="s">
        <v>77</v>
      </c>
      <c r="E27" s="19">
        <f t="shared" si="1"/>
        <v>78</v>
      </c>
      <c r="F27" s="24">
        <v>9</v>
      </c>
      <c r="G27" s="20">
        <v>1</v>
      </c>
      <c r="H27" s="20">
        <v>1</v>
      </c>
      <c r="I27" s="20">
        <v>0</v>
      </c>
      <c r="J27" s="20">
        <v>0</v>
      </c>
      <c r="K27" s="20">
        <v>0</v>
      </c>
      <c r="L27" s="66">
        <v>0</v>
      </c>
    </row>
    <row r="28" spans="1:12" ht="16.5" customHeight="1">
      <c r="A28" s="143"/>
      <c r="B28" s="83" t="s">
        <v>67</v>
      </c>
      <c r="C28" s="125"/>
      <c r="D28" s="126"/>
      <c r="E28" s="19">
        <f t="shared" si="1"/>
        <v>79</v>
      </c>
      <c r="F28" s="24">
        <v>114</v>
      </c>
      <c r="G28" s="20">
        <v>3</v>
      </c>
      <c r="H28" s="24">
        <v>2</v>
      </c>
      <c r="I28" s="20">
        <v>0</v>
      </c>
      <c r="J28" s="20">
        <v>25</v>
      </c>
      <c r="K28" s="20">
        <v>4</v>
      </c>
      <c r="L28" s="66">
        <v>0</v>
      </c>
    </row>
    <row r="29" spans="1:12" ht="16.5" customHeight="1">
      <c r="A29" s="143"/>
      <c r="B29" s="171" t="s">
        <v>74</v>
      </c>
      <c r="C29" s="83" t="s">
        <v>75</v>
      </c>
      <c r="D29" s="126"/>
      <c r="E29" s="19">
        <f t="shared" si="1"/>
        <v>80</v>
      </c>
      <c r="F29" s="24">
        <v>71</v>
      </c>
      <c r="G29" s="20">
        <v>2</v>
      </c>
      <c r="H29" s="20">
        <v>1</v>
      </c>
      <c r="I29" s="20">
        <v>0</v>
      </c>
      <c r="J29" s="20">
        <v>24</v>
      </c>
      <c r="K29" s="20">
        <v>4</v>
      </c>
      <c r="L29" s="66">
        <v>0</v>
      </c>
    </row>
    <row r="30" spans="1:12" ht="16.5" customHeight="1">
      <c r="A30" s="143"/>
      <c r="B30" s="172"/>
      <c r="C30" s="145" t="s">
        <v>38</v>
      </c>
      <c r="D30" s="1" t="s">
        <v>76</v>
      </c>
      <c r="E30" s="19">
        <f t="shared" si="1"/>
        <v>81</v>
      </c>
      <c r="F30" s="24">
        <v>57</v>
      </c>
      <c r="G30" s="20">
        <v>1</v>
      </c>
      <c r="H30" s="20" t="s">
        <v>22</v>
      </c>
      <c r="I30" s="20">
        <v>0</v>
      </c>
      <c r="J30" s="20">
        <v>24</v>
      </c>
      <c r="K30" s="20">
        <v>3</v>
      </c>
      <c r="L30" s="66" t="s">
        <v>22</v>
      </c>
    </row>
    <row r="31" spans="1:12" ht="16.5" customHeight="1">
      <c r="A31" s="143"/>
      <c r="B31" s="173"/>
      <c r="C31" s="147"/>
      <c r="D31" s="1" t="s">
        <v>77</v>
      </c>
      <c r="E31" s="19">
        <f t="shared" si="1"/>
        <v>82</v>
      </c>
      <c r="F31" s="24">
        <v>14</v>
      </c>
      <c r="G31" s="20">
        <v>1</v>
      </c>
      <c r="H31" s="20">
        <v>1</v>
      </c>
      <c r="I31" s="20">
        <v>0</v>
      </c>
      <c r="J31" s="20">
        <v>0</v>
      </c>
      <c r="K31" s="20">
        <v>1</v>
      </c>
      <c r="L31" s="66">
        <v>0</v>
      </c>
    </row>
    <row r="32" spans="1:12" ht="16.5" customHeight="1">
      <c r="A32" s="143"/>
      <c r="B32" s="83" t="s">
        <v>68</v>
      </c>
      <c r="C32" s="125"/>
      <c r="D32" s="126"/>
      <c r="E32" s="19">
        <f t="shared" si="1"/>
        <v>83</v>
      </c>
      <c r="F32" s="24">
        <v>47</v>
      </c>
      <c r="G32" s="20">
        <v>0</v>
      </c>
      <c r="H32" s="20">
        <v>0</v>
      </c>
      <c r="I32" s="20">
        <v>0</v>
      </c>
      <c r="J32" s="20">
        <v>17</v>
      </c>
      <c r="K32" s="20">
        <v>4</v>
      </c>
      <c r="L32" s="66">
        <v>0</v>
      </c>
    </row>
    <row r="33" spans="1:12" ht="16.5" customHeight="1">
      <c r="A33" s="143"/>
      <c r="B33" s="171" t="s">
        <v>74</v>
      </c>
      <c r="C33" s="83" t="s">
        <v>75</v>
      </c>
      <c r="D33" s="126"/>
      <c r="E33" s="19">
        <f t="shared" si="1"/>
        <v>84</v>
      </c>
      <c r="F33" s="24">
        <v>43</v>
      </c>
      <c r="G33" s="20">
        <v>0</v>
      </c>
      <c r="H33" s="20">
        <v>0</v>
      </c>
      <c r="I33" s="20">
        <v>0</v>
      </c>
      <c r="J33" s="20">
        <v>17</v>
      </c>
      <c r="K33" s="20">
        <v>4</v>
      </c>
      <c r="L33" s="66">
        <v>0</v>
      </c>
    </row>
    <row r="34" spans="1:12" ht="16.5" customHeight="1">
      <c r="A34" s="143"/>
      <c r="B34" s="172"/>
      <c r="C34" s="145" t="s">
        <v>38</v>
      </c>
      <c r="D34" s="1" t="s">
        <v>76</v>
      </c>
      <c r="E34" s="19">
        <f t="shared" si="1"/>
        <v>85</v>
      </c>
      <c r="F34" s="24">
        <v>39</v>
      </c>
      <c r="G34" s="20">
        <v>0</v>
      </c>
      <c r="H34" s="20" t="s">
        <v>22</v>
      </c>
      <c r="I34" s="20">
        <v>0</v>
      </c>
      <c r="J34" s="20">
        <v>17</v>
      </c>
      <c r="K34" s="20">
        <v>4</v>
      </c>
      <c r="L34" s="66" t="s">
        <v>22</v>
      </c>
    </row>
    <row r="35" spans="1:12" ht="16.5" customHeight="1">
      <c r="A35" s="143"/>
      <c r="B35" s="173"/>
      <c r="C35" s="147"/>
      <c r="D35" s="1" t="s">
        <v>77</v>
      </c>
      <c r="E35" s="19">
        <f t="shared" si="1"/>
        <v>86</v>
      </c>
      <c r="F35" s="24">
        <v>4</v>
      </c>
      <c r="G35" s="20">
        <v>0</v>
      </c>
      <c r="H35" s="24">
        <v>0</v>
      </c>
      <c r="I35" s="20">
        <v>0</v>
      </c>
      <c r="J35" s="20">
        <v>0</v>
      </c>
      <c r="K35" s="20">
        <v>0</v>
      </c>
      <c r="L35" s="66">
        <v>0</v>
      </c>
    </row>
    <row r="36" spans="1:12" ht="16.5" customHeight="1">
      <c r="A36" s="143"/>
      <c r="B36" s="83" t="s">
        <v>69</v>
      </c>
      <c r="C36" s="125"/>
      <c r="D36" s="126"/>
      <c r="E36" s="19">
        <f t="shared" si="1"/>
        <v>87</v>
      </c>
      <c r="F36" s="24">
        <v>15</v>
      </c>
      <c r="G36" s="20">
        <v>0</v>
      </c>
      <c r="H36" s="24">
        <v>0</v>
      </c>
      <c r="I36" s="20">
        <v>0</v>
      </c>
      <c r="J36" s="20">
        <v>3</v>
      </c>
      <c r="K36" s="20">
        <v>0</v>
      </c>
      <c r="L36" s="66">
        <v>0</v>
      </c>
    </row>
    <row r="37" spans="1:12" ht="16.5" customHeight="1">
      <c r="A37" s="143"/>
      <c r="B37" s="171" t="s">
        <v>74</v>
      </c>
      <c r="C37" s="83" t="s">
        <v>75</v>
      </c>
      <c r="D37" s="126"/>
      <c r="E37" s="19">
        <f t="shared" si="1"/>
        <v>88</v>
      </c>
      <c r="F37" s="24">
        <v>12</v>
      </c>
      <c r="G37" s="20">
        <v>0</v>
      </c>
      <c r="H37" s="24">
        <v>0</v>
      </c>
      <c r="I37" s="20">
        <v>0</v>
      </c>
      <c r="J37" s="20">
        <v>3</v>
      </c>
      <c r="K37" s="20">
        <v>0</v>
      </c>
      <c r="L37" s="66">
        <v>0</v>
      </c>
    </row>
    <row r="38" spans="1:12" ht="16.5" customHeight="1">
      <c r="A38" s="143"/>
      <c r="B38" s="172"/>
      <c r="C38" s="145" t="s">
        <v>38</v>
      </c>
      <c r="D38" s="1" t="s">
        <v>76</v>
      </c>
      <c r="E38" s="19">
        <f t="shared" si="1"/>
        <v>89</v>
      </c>
      <c r="F38" s="24">
        <v>12</v>
      </c>
      <c r="G38" s="20">
        <v>0</v>
      </c>
      <c r="H38" s="20" t="s">
        <v>22</v>
      </c>
      <c r="I38" s="20">
        <v>0</v>
      </c>
      <c r="J38" s="20">
        <v>3</v>
      </c>
      <c r="K38" s="20">
        <v>0</v>
      </c>
      <c r="L38" s="66" t="s">
        <v>22</v>
      </c>
    </row>
    <row r="39" spans="1:12" ht="16.5" customHeight="1">
      <c r="A39" s="143"/>
      <c r="B39" s="173"/>
      <c r="C39" s="147"/>
      <c r="D39" s="1" t="s">
        <v>77</v>
      </c>
      <c r="E39" s="19">
        <f t="shared" si="1"/>
        <v>90</v>
      </c>
      <c r="F39" s="24">
        <v>0</v>
      </c>
      <c r="G39" s="20">
        <v>0</v>
      </c>
      <c r="H39" s="24">
        <v>0</v>
      </c>
      <c r="I39" s="20">
        <v>0</v>
      </c>
      <c r="J39" s="20">
        <v>0</v>
      </c>
      <c r="K39" s="20">
        <v>0</v>
      </c>
      <c r="L39" s="66">
        <v>0</v>
      </c>
    </row>
    <row r="40" spans="1:12" ht="16.5" customHeight="1">
      <c r="A40" s="143"/>
      <c r="B40" s="83" t="s">
        <v>70</v>
      </c>
      <c r="C40" s="125"/>
      <c r="D40" s="126"/>
      <c r="E40" s="19">
        <f t="shared" si="1"/>
        <v>91</v>
      </c>
      <c r="F40" s="24">
        <v>10</v>
      </c>
      <c r="G40" s="20">
        <v>3</v>
      </c>
      <c r="H40" s="24">
        <v>0</v>
      </c>
      <c r="I40" s="20">
        <v>0</v>
      </c>
      <c r="J40" s="20">
        <v>0</v>
      </c>
      <c r="K40" s="20">
        <v>0</v>
      </c>
      <c r="L40" s="66">
        <v>0</v>
      </c>
    </row>
    <row r="41" spans="1:12" ht="16.5" customHeight="1">
      <c r="A41" s="143"/>
      <c r="B41" s="171" t="s">
        <v>74</v>
      </c>
      <c r="C41" s="83" t="s">
        <v>75</v>
      </c>
      <c r="D41" s="126"/>
      <c r="E41" s="19">
        <f t="shared" si="1"/>
        <v>92</v>
      </c>
      <c r="F41" s="24">
        <v>10</v>
      </c>
      <c r="G41" s="20">
        <v>3</v>
      </c>
      <c r="H41" s="24">
        <v>0</v>
      </c>
      <c r="I41" s="20">
        <v>0</v>
      </c>
      <c r="J41" s="20">
        <v>0</v>
      </c>
      <c r="K41" s="20">
        <v>0</v>
      </c>
      <c r="L41" s="66">
        <v>0</v>
      </c>
    </row>
    <row r="42" spans="1:12" ht="16.5" customHeight="1">
      <c r="A42" s="143"/>
      <c r="B42" s="172"/>
      <c r="C42" s="145" t="s">
        <v>38</v>
      </c>
      <c r="D42" s="1" t="s">
        <v>76</v>
      </c>
      <c r="E42" s="19">
        <f t="shared" si="1"/>
        <v>93</v>
      </c>
      <c r="F42" s="24">
        <v>10</v>
      </c>
      <c r="G42" s="20">
        <v>3</v>
      </c>
      <c r="H42" s="20" t="s">
        <v>22</v>
      </c>
      <c r="I42" s="20">
        <v>0</v>
      </c>
      <c r="J42" s="20">
        <v>0</v>
      </c>
      <c r="K42" s="20">
        <v>0</v>
      </c>
      <c r="L42" s="66" t="s">
        <v>22</v>
      </c>
    </row>
    <row r="43" spans="1:12" ht="16.5" customHeight="1">
      <c r="A43" s="144"/>
      <c r="B43" s="173"/>
      <c r="C43" s="147"/>
      <c r="D43" s="1" t="s">
        <v>77</v>
      </c>
      <c r="E43" s="19">
        <f t="shared" si="1"/>
        <v>94</v>
      </c>
      <c r="F43" s="24">
        <v>0</v>
      </c>
      <c r="G43" s="20">
        <v>0</v>
      </c>
      <c r="H43" s="24">
        <v>0</v>
      </c>
      <c r="I43" s="20">
        <v>0</v>
      </c>
      <c r="J43" s="20">
        <v>0</v>
      </c>
      <c r="K43" s="20">
        <v>0</v>
      </c>
      <c r="L43" s="66">
        <v>0</v>
      </c>
    </row>
    <row r="44" spans="1:12" ht="16.5" customHeight="1">
      <c r="A44" s="188" t="s">
        <v>78</v>
      </c>
      <c r="B44" s="189"/>
      <c r="C44" s="189"/>
      <c r="D44" s="190"/>
      <c r="E44" s="19">
        <f t="shared" si="1"/>
        <v>95</v>
      </c>
      <c r="F44" s="24">
        <v>339</v>
      </c>
      <c r="G44" s="20">
        <v>8</v>
      </c>
      <c r="H44" s="20">
        <v>4</v>
      </c>
      <c r="I44" s="20">
        <v>1</v>
      </c>
      <c r="J44" s="20">
        <v>38</v>
      </c>
      <c r="K44" s="20">
        <v>5</v>
      </c>
      <c r="L44" s="66">
        <v>0</v>
      </c>
    </row>
    <row r="45" spans="1:12" ht="16.5" customHeight="1">
      <c r="A45" s="197" t="s">
        <v>38</v>
      </c>
      <c r="B45" s="83" t="s">
        <v>79</v>
      </c>
      <c r="C45" s="125"/>
      <c r="D45" s="126"/>
      <c r="E45" s="19">
        <f t="shared" si="1"/>
        <v>96</v>
      </c>
      <c r="F45" s="24">
        <v>315</v>
      </c>
      <c r="G45" s="20">
        <v>8</v>
      </c>
      <c r="H45" s="20">
        <v>4</v>
      </c>
      <c r="I45" s="20">
        <v>1</v>
      </c>
      <c r="J45" s="20">
        <v>38</v>
      </c>
      <c r="K45" s="20">
        <v>5</v>
      </c>
      <c r="L45" s="66">
        <v>0</v>
      </c>
    </row>
    <row r="46" spans="1:12" ht="16.5" customHeight="1">
      <c r="A46" s="198"/>
      <c r="B46" s="194" t="s">
        <v>80</v>
      </c>
      <c r="C46" s="195"/>
      <c r="D46" s="196"/>
      <c r="E46" s="19">
        <f t="shared" si="1"/>
        <v>97</v>
      </c>
      <c r="F46" s="52">
        <v>24</v>
      </c>
      <c r="G46" s="53">
        <v>0</v>
      </c>
      <c r="H46" s="53">
        <v>0</v>
      </c>
      <c r="I46" s="53">
        <v>0</v>
      </c>
      <c r="J46" s="53">
        <v>0</v>
      </c>
      <c r="K46" s="20">
        <v>0</v>
      </c>
      <c r="L46" s="71">
        <v>0</v>
      </c>
    </row>
    <row r="47" spans="1:12" ht="16.5" customHeight="1">
      <c r="A47" s="191" t="s">
        <v>92</v>
      </c>
      <c r="B47" s="192"/>
      <c r="C47" s="192"/>
      <c r="D47" s="193"/>
      <c r="E47" s="58">
        <f t="shared" si="1"/>
        <v>98</v>
      </c>
      <c r="F47" s="50">
        <v>50</v>
      </c>
      <c r="G47" s="29">
        <v>7</v>
      </c>
      <c r="H47" s="29" t="s">
        <v>22</v>
      </c>
      <c r="I47" s="29">
        <v>0</v>
      </c>
      <c r="J47" s="29">
        <v>8</v>
      </c>
      <c r="K47" s="29">
        <v>0</v>
      </c>
      <c r="L47" s="69" t="s">
        <v>22</v>
      </c>
    </row>
    <row r="48" spans="1:12" ht="16.5" customHeight="1"/>
    <row r="49" spans="1:12" ht="12.75" customHeight="1">
      <c r="A49" s="30" t="s">
        <v>81</v>
      </c>
      <c r="B49" s="31"/>
      <c r="C49" s="31"/>
      <c r="D49" s="31"/>
      <c r="E49" s="31"/>
      <c r="F49" s="31"/>
      <c r="G49" s="31"/>
    </row>
    <row r="50" spans="1:12" ht="25.5" customHeight="1">
      <c r="A50" s="185"/>
      <c r="B50" s="186"/>
      <c r="C50" s="186"/>
      <c r="D50" s="187"/>
      <c r="E50" s="32"/>
      <c r="F50" s="76" t="s">
        <v>82</v>
      </c>
      <c r="G50" s="33"/>
    </row>
    <row r="51" spans="1:12" ht="12.75" customHeight="1">
      <c r="A51" s="202" t="s">
        <v>16</v>
      </c>
      <c r="B51" s="203"/>
      <c r="C51" s="203"/>
      <c r="D51" s="204"/>
      <c r="E51" s="34" t="s">
        <v>17</v>
      </c>
      <c r="F51" s="77">
        <v>8</v>
      </c>
      <c r="G51" s="33"/>
    </row>
    <row r="52" spans="1:12" ht="25.5" customHeight="1">
      <c r="A52" s="205" t="s">
        <v>94</v>
      </c>
      <c r="B52" s="206"/>
      <c r="C52" s="206"/>
      <c r="D52" s="206"/>
      <c r="E52" s="59">
        <f>E47+1</f>
        <v>99</v>
      </c>
      <c r="F52" s="51">
        <v>5</v>
      </c>
      <c r="G52" s="55"/>
    </row>
    <row r="53" spans="1:12" ht="25.5" customHeight="1">
      <c r="A53" s="207" t="s">
        <v>95</v>
      </c>
      <c r="B53" s="208"/>
      <c r="C53" s="208"/>
      <c r="D53" s="208"/>
      <c r="E53" s="26">
        <f t="shared" ref="E53:E60" si="2">E52+1</f>
        <v>100</v>
      </c>
      <c r="F53" s="56">
        <v>0</v>
      </c>
      <c r="G53" s="55"/>
    </row>
    <row r="54" spans="1:12" ht="25.5" customHeight="1">
      <c r="A54" s="207" t="s">
        <v>103</v>
      </c>
      <c r="B54" s="208"/>
      <c r="C54" s="208"/>
      <c r="D54" s="208"/>
      <c r="E54" s="26">
        <f t="shared" si="2"/>
        <v>101</v>
      </c>
      <c r="F54" s="56">
        <v>0</v>
      </c>
      <c r="G54" s="55"/>
    </row>
    <row r="55" spans="1:12" ht="25.5" customHeight="1">
      <c r="A55" s="207" t="s">
        <v>104</v>
      </c>
      <c r="B55" s="208"/>
      <c r="C55" s="208"/>
      <c r="D55" s="208"/>
      <c r="E55" s="26">
        <f t="shared" si="2"/>
        <v>102</v>
      </c>
      <c r="F55" s="56">
        <v>0</v>
      </c>
      <c r="G55" s="55"/>
    </row>
    <row r="56" spans="1:12" ht="25.5" customHeight="1">
      <c r="A56" s="207" t="s">
        <v>105</v>
      </c>
      <c r="B56" s="208"/>
      <c r="C56" s="208"/>
      <c r="D56" s="208"/>
      <c r="E56" s="26">
        <f t="shared" si="2"/>
        <v>103</v>
      </c>
      <c r="F56" s="56">
        <v>0</v>
      </c>
      <c r="G56" s="55"/>
    </row>
    <row r="57" spans="1:12" ht="25.5" customHeight="1">
      <c r="A57" s="207" t="s">
        <v>106</v>
      </c>
      <c r="B57" s="208"/>
      <c r="C57" s="208"/>
      <c r="D57" s="208"/>
      <c r="E57" s="26">
        <f t="shared" si="2"/>
        <v>104</v>
      </c>
      <c r="F57" s="56">
        <v>0</v>
      </c>
      <c r="G57" s="55"/>
    </row>
    <row r="58" spans="1:12" ht="25.5" customHeight="1">
      <c r="A58" s="216" t="s">
        <v>108</v>
      </c>
      <c r="B58" s="217"/>
      <c r="C58" s="217"/>
      <c r="D58" s="218"/>
      <c r="E58" s="26">
        <f t="shared" si="2"/>
        <v>105</v>
      </c>
      <c r="F58" s="63">
        <v>0</v>
      </c>
      <c r="G58" s="55"/>
    </row>
    <row r="59" spans="1:12" ht="25.5" customHeight="1">
      <c r="A59" s="216" t="s">
        <v>109</v>
      </c>
      <c r="B59" s="217"/>
      <c r="C59" s="217"/>
      <c r="D59" s="218"/>
      <c r="E59" s="26">
        <f t="shared" si="2"/>
        <v>106</v>
      </c>
      <c r="F59" s="63">
        <v>0</v>
      </c>
      <c r="G59" s="55"/>
    </row>
    <row r="60" spans="1:12" ht="25.5" customHeight="1">
      <c r="A60" s="213" t="s">
        <v>107</v>
      </c>
      <c r="B60" s="214"/>
      <c r="C60" s="214"/>
      <c r="D60" s="214"/>
      <c r="E60" s="61">
        <f t="shared" si="2"/>
        <v>107</v>
      </c>
      <c r="F60" s="62">
        <v>0</v>
      </c>
    </row>
    <row r="61" spans="1:12" ht="12.75" customHeight="1"/>
    <row r="62" spans="1:12" ht="12.75" customHeight="1">
      <c r="A62" s="35" t="s">
        <v>83</v>
      </c>
      <c r="B62" s="36"/>
      <c r="C62" s="37"/>
      <c r="D62" s="38" t="s">
        <v>84</v>
      </c>
      <c r="E62" s="36"/>
      <c r="F62" s="209" t="s">
        <v>85</v>
      </c>
      <c r="G62" s="210"/>
      <c r="H62" s="215" t="s">
        <v>86</v>
      </c>
      <c r="I62" s="209"/>
      <c r="J62" s="209"/>
      <c r="K62" s="209"/>
      <c r="L62" s="210"/>
    </row>
    <row r="63" spans="1:12" ht="12.75" customHeight="1">
      <c r="A63" s="39"/>
      <c r="C63" s="41"/>
      <c r="F63" s="199" t="s">
        <v>87</v>
      </c>
      <c r="G63" s="200"/>
      <c r="H63" s="201" t="s">
        <v>88</v>
      </c>
      <c r="I63" s="199"/>
      <c r="J63" s="199" t="s">
        <v>89</v>
      </c>
      <c r="K63" s="199"/>
      <c r="L63" s="200"/>
    </row>
    <row r="64" spans="1:12" ht="12.75" customHeight="1">
      <c r="A64" s="39"/>
      <c r="C64" s="41"/>
      <c r="G64" s="42"/>
      <c r="H64" s="39"/>
      <c r="L64" s="42"/>
    </row>
    <row r="65" spans="1:12" ht="12.75" customHeight="1">
      <c r="A65" s="39"/>
      <c r="C65" s="41"/>
      <c r="G65" s="42"/>
      <c r="H65" s="39"/>
      <c r="L65" s="42"/>
    </row>
    <row r="66" spans="1:12" ht="12.75" customHeight="1">
      <c r="A66" s="43"/>
      <c r="B66" s="44"/>
      <c r="C66" s="45"/>
      <c r="D66" s="44"/>
      <c r="E66" s="44"/>
      <c r="F66" s="44"/>
      <c r="G66" s="46"/>
      <c r="H66" s="43"/>
      <c r="I66" s="44"/>
      <c r="J66" s="44"/>
      <c r="K66" s="44"/>
      <c r="L66" s="46"/>
    </row>
    <row r="67" spans="1:12" ht="12.75" customHeight="1"/>
    <row r="68" spans="1:12" ht="12.75" customHeight="1"/>
    <row r="69" spans="1:12" ht="12.75" customHeight="1"/>
    <row r="70" spans="1:12" ht="12.75" customHeight="1"/>
    <row r="71" spans="1:12" ht="12.75" customHeight="1"/>
    <row r="72" spans="1:12" ht="12.75" customHeight="1"/>
    <row r="73" spans="1:12" ht="12.75" customHeight="1"/>
    <row r="74" spans="1:12" ht="12.75" customHeight="1"/>
    <row r="75" spans="1:12" ht="12.75" customHeight="1"/>
    <row r="76" spans="1:12" ht="12.75" customHeight="1"/>
    <row r="77" spans="1:12" ht="12.75" customHeight="1"/>
    <row r="78" spans="1:12" ht="12.75" customHeight="1"/>
    <row r="79" spans="1:12" ht="12.75" customHeight="1"/>
    <row r="80" spans="1:12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</sheetData>
  <mergeCells count="65">
    <mergeCell ref="H62:L62"/>
    <mergeCell ref="F63:G63"/>
    <mergeCell ref="H63:I63"/>
    <mergeCell ref="J63:L63"/>
    <mergeCell ref="A56:D56"/>
    <mergeCell ref="A57:D57"/>
    <mergeCell ref="A58:D58"/>
    <mergeCell ref="A59:D59"/>
    <mergeCell ref="A60:D60"/>
    <mergeCell ref="F62:G62"/>
    <mergeCell ref="A55:D55"/>
    <mergeCell ref="A44:D44"/>
    <mergeCell ref="A45:A46"/>
    <mergeCell ref="B45:D45"/>
    <mergeCell ref="B46:D46"/>
    <mergeCell ref="A47:D47"/>
    <mergeCell ref="A50:D50"/>
    <mergeCell ref="A51:D51"/>
    <mergeCell ref="A52:D52"/>
    <mergeCell ref="A53:D53"/>
    <mergeCell ref="A54:D54"/>
    <mergeCell ref="B24:B27"/>
    <mergeCell ref="C25:C27"/>
    <mergeCell ref="B28:D28"/>
    <mergeCell ref="C29:D29"/>
    <mergeCell ref="C20:C22"/>
    <mergeCell ref="B23:D23"/>
    <mergeCell ref="C24:D24"/>
    <mergeCell ref="B19:B22"/>
    <mergeCell ref="C19:D19"/>
    <mergeCell ref="C33:D33"/>
    <mergeCell ref="B33:B35"/>
    <mergeCell ref="C34:C35"/>
    <mergeCell ref="B36:D36"/>
    <mergeCell ref="B29:B31"/>
    <mergeCell ref="C30:C31"/>
    <mergeCell ref="B32:D32"/>
    <mergeCell ref="B41:B43"/>
    <mergeCell ref="C41:D41"/>
    <mergeCell ref="C42:C43"/>
    <mergeCell ref="B37:B39"/>
    <mergeCell ref="C37:D37"/>
    <mergeCell ref="C38:C39"/>
    <mergeCell ref="B40:D40"/>
    <mergeCell ref="B14:B17"/>
    <mergeCell ref="C15:C17"/>
    <mergeCell ref="K9:K10"/>
    <mergeCell ref="L9:L10"/>
    <mergeCell ref="A11:D11"/>
    <mergeCell ref="A12:D12"/>
    <mergeCell ref="B13:D13"/>
    <mergeCell ref="C14:D14"/>
    <mergeCell ref="J9:J10"/>
    <mergeCell ref="A7:D10"/>
    <mergeCell ref="E7:E10"/>
    <mergeCell ref="F8:F10"/>
    <mergeCell ref="G9:G10"/>
    <mergeCell ref="H9:H10"/>
    <mergeCell ref="I9:I10"/>
    <mergeCell ref="A13:A43"/>
    <mergeCell ref="K1:L1"/>
    <mergeCell ref="A3:K3"/>
    <mergeCell ref="E4:G4"/>
    <mergeCell ref="F7:L7"/>
    <mergeCell ref="G8:L8"/>
  </mergeCells>
  <printOptions horizontalCentered="1"/>
  <pageMargins left="0.78740157499999996" right="0.78740157499999996" top="0.984251969" bottom="0.984251969" header="0.4921259845" footer="0.4921259845"/>
  <pageSetup paperSize="9" scale="62" orientation="portrait" horizontalDpi="300" verticalDpi="300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69"/>
  <sheetViews>
    <sheetView workbookViewId="0"/>
  </sheetViews>
  <sheetFormatPr defaultRowHeight="12.75"/>
  <cols>
    <col min="1" max="1" width="6" customWidth="1"/>
    <col min="2" max="2" width="6.140625" customWidth="1"/>
    <col min="3" max="3" width="6" customWidth="1"/>
    <col min="4" max="4" width="45" customWidth="1"/>
    <col min="5" max="5" width="2.7109375" customWidth="1"/>
    <col min="6" max="12" width="10" customWidth="1"/>
    <col min="13" max="13" width="6.85546875" customWidth="1"/>
  </cols>
  <sheetData>
    <row r="1" spans="1:12" ht="21" customHeight="1">
      <c r="A1" s="2" t="s">
        <v>0</v>
      </c>
      <c r="B1" s="2"/>
      <c r="C1" s="2"/>
      <c r="I1" s="4" t="s">
        <v>1</v>
      </c>
      <c r="K1" s="80" t="s">
        <v>2</v>
      </c>
      <c r="L1" s="81"/>
    </row>
    <row r="2" spans="1:12" ht="12" customHeight="1">
      <c r="A2" s="2"/>
      <c r="B2" s="2"/>
      <c r="C2" s="2"/>
      <c r="I2" s="4"/>
    </row>
    <row r="3" spans="1:12" ht="24" customHeight="1">
      <c r="A3" s="82" t="s">
        <v>3</v>
      </c>
      <c r="B3" s="82"/>
      <c r="C3" s="82"/>
      <c r="D3" s="82"/>
      <c r="E3" s="82"/>
      <c r="F3" s="82"/>
      <c r="G3" s="82"/>
      <c r="H3" s="82"/>
      <c r="I3" s="82"/>
      <c r="J3" s="82"/>
      <c r="K3" s="82"/>
    </row>
    <row r="4" spans="1:12" ht="18" customHeight="1">
      <c r="A4" s="104" t="s">
        <v>4</v>
      </c>
      <c r="B4" s="104"/>
      <c r="C4" s="105" t="s">
        <v>112</v>
      </c>
      <c r="D4" s="106"/>
      <c r="E4" s="47"/>
      <c r="F4" s="7" t="s">
        <v>5</v>
      </c>
      <c r="G4" s="106" t="s">
        <v>121</v>
      </c>
      <c r="H4" s="106"/>
      <c r="I4" s="106"/>
      <c r="J4" s="106"/>
      <c r="K4" s="106"/>
    </row>
    <row r="5" spans="1:12" ht="18" customHeight="1">
      <c r="A5" s="5"/>
      <c r="B5" s="5"/>
      <c r="C5" s="5"/>
      <c r="D5" s="6"/>
      <c r="E5" s="47"/>
      <c r="F5" s="47"/>
      <c r="G5" s="47"/>
      <c r="H5" s="7"/>
      <c r="I5" s="7"/>
      <c r="J5" s="7"/>
      <c r="L5" s="8" t="s">
        <v>6</v>
      </c>
    </row>
    <row r="6" spans="1:12" ht="15.75" customHeight="1">
      <c r="A6" s="9" t="s">
        <v>7</v>
      </c>
      <c r="B6" s="10"/>
      <c r="C6" s="10"/>
      <c r="D6" s="11"/>
      <c r="E6" s="12"/>
      <c r="F6" s="12"/>
      <c r="G6" s="12"/>
      <c r="H6" s="12"/>
      <c r="I6" s="12"/>
      <c r="J6" s="12"/>
      <c r="K6" s="12"/>
    </row>
    <row r="7" spans="1:12" ht="15.95" customHeight="1">
      <c r="A7" s="86"/>
      <c r="B7" s="87"/>
      <c r="C7" s="87"/>
      <c r="D7" s="87"/>
      <c r="E7" s="92"/>
      <c r="F7" s="150" t="s">
        <v>8</v>
      </c>
      <c r="G7" s="150"/>
      <c r="H7" s="150"/>
      <c r="I7" s="150"/>
      <c r="J7" s="150"/>
      <c r="K7" s="150"/>
      <c r="L7" s="151"/>
    </row>
    <row r="8" spans="1:12" ht="15.95" customHeight="1">
      <c r="A8" s="88"/>
      <c r="B8" s="89"/>
      <c r="C8" s="89"/>
      <c r="D8" s="89"/>
      <c r="E8" s="93"/>
      <c r="F8" s="95" t="s">
        <v>9</v>
      </c>
      <c r="G8" s="152" t="s">
        <v>10</v>
      </c>
      <c r="H8" s="153"/>
      <c r="I8" s="153"/>
      <c r="J8" s="153"/>
      <c r="K8" s="153"/>
      <c r="L8" s="154"/>
    </row>
    <row r="9" spans="1:12" ht="19.5" customHeight="1">
      <c r="A9" s="88"/>
      <c r="B9" s="89"/>
      <c r="C9" s="89"/>
      <c r="D9" s="89"/>
      <c r="E9" s="93"/>
      <c r="F9" s="95"/>
      <c r="G9" s="97" t="s">
        <v>11</v>
      </c>
      <c r="H9" s="99" t="s">
        <v>12</v>
      </c>
      <c r="I9" s="99" t="s">
        <v>13</v>
      </c>
      <c r="J9" s="101" t="s">
        <v>14</v>
      </c>
      <c r="K9" s="103" t="s">
        <v>15</v>
      </c>
      <c r="L9" s="148" t="s">
        <v>110</v>
      </c>
    </row>
    <row r="10" spans="1:12" ht="19.5" customHeight="1">
      <c r="A10" s="90"/>
      <c r="B10" s="91"/>
      <c r="C10" s="91"/>
      <c r="D10" s="91"/>
      <c r="E10" s="94"/>
      <c r="F10" s="96"/>
      <c r="G10" s="98"/>
      <c r="H10" s="100"/>
      <c r="I10" s="100"/>
      <c r="J10" s="102"/>
      <c r="K10" s="103"/>
      <c r="L10" s="149"/>
    </row>
    <row r="11" spans="1:12" ht="13.5" customHeight="1">
      <c r="A11" s="108" t="s">
        <v>16</v>
      </c>
      <c r="B11" s="109"/>
      <c r="C11" s="109"/>
      <c r="D11" s="110"/>
      <c r="E11" s="13" t="s">
        <v>17</v>
      </c>
      <c r="F11" s="14">
        <v>1</v>
      </c>
      <c r="G11" s="14">
        <f t="shared" ref="G11:L11" si="0">F11+1</f>
        <v>2</v>
      </c>
      <c r="H11" s="14">
        <f t="shared" si="0"/>
        <v>3</v>
      </c>
      <c r="I11" s="14">
        <f t="shared" si="0"/>
        <v>4</v>
      </c>
      <c r="J11" s="14">
        <f t="shared" si="0"/>
        <v>5</v>
      </c>
      <c r="K11" s="14">
        <f t="shared" si="0"/>
        <v>6</v>
      </c>
      <c r="L11" s="64">
        <f t="shared" si="0"/>
        <v>7</v>
      </c>
    </row>
    <row r="12" spans="1:12" ht="16.5" customHeight="1">
      <c r="A12" s="78" t="s">
        <v>18</v>
      </c>
      <c r="B12" s="79"/>
      <c r="C12" s="79"/>
      <c r="D12" s="79"/>
      <c r="E12" s="16">
        <v>1</v>
      </c>
      <c r="F12" s="17">
        <v>661</v>
      </c>
      <c r="G12" s="17">
        <v>115</v>
      </c>
      <c r="H12" s="18">
        <v>63</v>
      </c>
      <c r="I12" s="17">
        <v>7</v>
      </c>
      <c r="J12" s="17">
        <v>25</v>
      </c>
      <c r="K12" s="70">
        <v>12</v>
      </c>
      <c r="L12" s="65">
        <v>0</v>
      </c>
    </row>
    <row r="13" spans="1:12" ht="16.5" customHeight="1">
      <c r="A13" s="113" t="s">
        <v>114</v>
      </c>
      <c r="B13" s="114"/>
      <c r="C13" s="114"/>
      <c r="D13" s="114"/>
      <c r="E13" s="19">
        <f t="shared" ref="E13:E44" si="1">E12+1</f>
        <v>2</v>
      </c>
      <c r="F13" s="24">
        <v>423</v>
      </c>
      <c r="G13" s="20">
        <v>131</v>
      </c>
      <c r="H13" s="21">
        <v>0</v>
      </c>
      <c r="I13" s="20">
        <v>4</v>
      </c>
      <c r="J13" s="20">
        <v>12</v>
      </c>
      <c r="K13" s="20">
        <v>14</v>
      </c>
      <c r="L13" s="66">
        <v>0</v>
      </c>
    </row>
    <row r="14" spans="1:12" ht="16.5" customHeight="1">
      <c r="A14" s="120" t="s">
        <v>20</v>
      </c>
      <c r="B14" s="124" t="s">
        <v>21</v>
      </c>
      <c r="C14" s="124"/>
      <c r="D14" s="124"/>
      <c r="E14" s="19">
        <f t="shared" si="1"/>
        <v>3</v>
      </c>
      <c r="F14" s="24">
        <v>36</v>
      </c>
      <c r="G14" s="20">
        <v>7</v>
      </c>
      <c r="H14" s="20" t="s">
        <v>22</v>
      </c>
      <c r="I14" s="20">
        <v>0</v>
      </c>
      <c r="J14" s="20">
        <v>1</v>
      </c>
      <c r="K14" s="20">
        <v>2</v>
      </c>
      <c r="L14" s="66" t="s">
        <v>22</v>
      </c>
    </row>
    <row r="15" spans="1:12" ht="16.5" customHeight="1">
      <c r="A15" s="120"/>
      <c r="B15" s="124" t="s">
        <v>23</v>
      </c>
      <c r="C15" s="124"/>
      <c r="D15" s="124"/>
      <c r="E15" s="19">
        <f t="shared" si="1"/>
        <v>4</v>
      </c>
      <c r="F15" s="24">
        <v>356</v>
      </c>
      <c r="G15" s="20">
        <v>116</v>
      </c>
      <c r="H15" s="20" t="s">
        <v>22</v>
      </c>
      <c r="I15" s="20">
        <v>4</v>
      </c>
      <c r="J15" s="20">
        <v>10</v>
      </c>
      <c r="K15" s="20">
        <v>12</v>
      </c>
      <c r="L15" s="66" t="s">
        <v>22</v>
      </c>
    </row>
    <row r="16" spans="1:12" ht="16.5" customHeight="1">
      <c r="A16" s="120" t="s">
        <v>20</v>
      </c>
      <c r="B16" s="124" t="s">
        <v>24</v>
      </c>
      <c r="C16" s="124"/>
      <c r="D16" s="124"/>
      <c r="E16" s="19">
        <f t="shared" si="1"/>
        <v>5</v>
      </c>
      <c r="F16" s="24">
        <v>0</v>
      </c>
      <c r="G16" s="20">
        <v>0</v>
      </c>
      <c r="H16" s="20" t="s">
        <v>22</v>
      </c>
      <c r="I16" s="20">
        <v>0</v>
      </c>
      <c r="J16" s="20">
        <v>0</v>
      </c>
      <c r="K16" s="20">
        <v>0</v>
      </c>
      <c r="L16" s="66" t="s">
        <v>22</v>
      </c>
    </row>
    <row r="17" spans="1:12" ht="16.5" customHeight="1">
      <c r="A17" s="120"/>
      <c r="B17" s="124" t="s">
        <v>25</v>
      </c>
      <c r="C17" s="124"/>
      <c r="D17" s="124"/>
      <c r="E17" s="19">
        <f t="shared" si="1"/>
        <v>6</v>
      </c>
      <c r="F17" s="24">
        <v>0</v>
      </c>
      <c r="G17" s="20">
        <v>0</v>
      </c>
      <c r="H17" s="21">
        <v>0</v>
      </c>
      <c r="I17" s="20">
        <v>0</v>
      </c>
      <c r="J17" s="20">
        <v>0</v>
      </c>
      <c r="K17" s="20">
        <v>0</v>
      </c>
      <c r="L17" s="66">
        <v>0</v>
      </c>
    </row>
    <row r="18" spans="1:12" ht="16.5" customHeight="1">
      <c r="A18" s="120"/>
      <c r="B18" s="124" t="s">
        <v>26</v>
      </c>
      <c r="C18" s="124"/>
      <c r="D18" s="124"/>
      <c r="E18" s="19">
        <f t="shared" si="1"/>
        <v>7</v>
      </c>
      <c r="F18" s="24">
        <v>0</v>
      </c>
      <c r="G18" s="20" t="s">
        <v>22</v>
      </c>
      <c r="H18" s="20" t="s">
        <v>22</v>
      </c>
      <c r="I18" s="20" t="s">
        <v>22</v>
      </c>
      <c r="J18" s="20" t="s">
        <v>22</v>
      </c>
      <c r="K18" s="20" t="s">
        <v>22</v>
      </c>
      <c r="L18" s="66" t="s">
        <v>22</v>
      </c>
    </row>
    <row r="19" spans="1:12" ht="16.5" customHeight="1">
      <c r="A19" s="120"/>
      <c r="B19" s="124" t="s">
        <v>27</v>
      </c>
      <c r="C19" s="124"/>
      <c r="D19" s="124"/>
      <c r="E19" s="19">
        <f t="shared" si="1"/>
        <v>8</v>
      </c>
      <c r="F19" s="24">
        <v>0</v>
      </c>
      <c r="G19" s="20">
        <v>0</v>
      </c>
      <c r="H19" s="21">
        <v>0</v>
      </c>
      <c r="I19" s="20">
        <v>0</v>
      </c>
      <c r="J19" s="20">
        <v>0</v>
      </c>
      <c r="K19" s="20">
        <v>0</v>
      </c>
      <c r="L19" s="66">
        <v>0</v>
      </c>
    </row>
    <row r="20" spans="1:12" ht="16.5" customHeight="1">
      <c r="A20" s="120"/>
      <c r="B20" s="124" t="s">
        <v>28</v>
      </c>
      <c r="C20" s="124"/>
      <c r="D20" s="124"/>
      <c r="E20" s="19">
        <f t="shared" si="1"/>
        <v>9</v>
      </c>
      <c r="F20" s="24">
        <v>0</v>
      </c>
      <c r="G20" s="20">
        <v>0</v>
      </c>
      <c r="H20" s="21">
        <v>0</v>
      </c>
      <c r="I20" s="20">
        <v>0</v>
      </c>
      <c r="J20" s="20">
        <v>0</v>
      </c>
      <c r="K20" s="20">
        <v>0</v>
      </c>
      <c r="L20" s="66">
        <v>0</v>
      </c>
    </row>
    <row r="21" spans="1:12" ht="16.5" customHeight="1">
      <c r="A21" s="142" t="s">
        <v>20</v>
      </c>
      <c r="B21" s="124" t="s">
        <v>97</v>
      </c>
      <c r="C21" s="124"/>
      <c r="D21" s="124"/>
      <c r="E21" s="19">
        <f t="shared" si="1"/>
        <v>10</v>
      </c>
      <c r="F21" s="24">
        <v>0</v>
      </c>
      <c r="G21" s="20" t="s">
        <v>22</v>
      </c>
      <c r="H21" s="20" t="s">
        <v>22</v>
      </c>
      <c r="I21" s="20" t="s">
        <v>22</v>
      </c>
      <c r="J21" s="20" t="s">
        <v>22</v>
      </c>
      <c r="K21" s="20" t="s">
        <v>22</v>
      </c>
      <c r="L21" s="66" t="s">
        <v>22</v>
      </c>
    </row>
    <row r="22" spans="1:12" ht="16.5" customHeight="1">
      <c r="A22" s="143"/>
      <c r="B22" s="124" t="s">
        <v>98</v>
      </c>
      <c r="C22" s="124"/>
      <c r="D22" s="124"/>
      <c r="E22" s="19">
        <f t="shared" si="1"/>
        <v>11</v>
      </c>
      <c r="F22" s="24">
        <v>0</v>
      </c>
      <c r="G22" s="20" t="s">
        <v>22</v>
      </c>
      <c r="H22" s="20" t="s">
        <v>22</v>
      </c>
      <c r="I22" s="20" t="s">
        <v>22</v>
      </c>
      <c r="J22" s="20" t="s">
        <v>22</v>
      </c>
      <c r="K22" s="20" t="s">
        <v>22</v>
      </c>
      <c r="L22" s="66" t="s">
        <v>22</v>
      </c>
    </row>
    <row r="23" spans="1:12" ht="16.5" customHeight="1">
      <c r="A23" s="144"/>
      <c r="B23" s="124" t="s">
        <v>29</v>
      </c>
      <c r="C23" s="124"/>
      <c r="D23" s="124"/>
      <c r="E23" s="19">
        <f t="shared" si="1"/>
        <v>12</v>
      </c>
      <c r="F23" s="24">
        <v>0</v>
      </c>
      <c r="G23" s="20" t="s">
        <v>22</v>
      </c>
      <c r="H23" s="20" t="s">
        <v>22</v>
      </c>
      <c r="I23" s="20" t="s">
        <v>22</v>
      </c>
      <c r="J23" s="20" t="s">
        <v>22</v>
      </c>
      <c r="K23" s="20" t="s">
        <v>22</v>
      </c>
      <c r="L23" s="66" t="s">
        <v>22</v>
      </c>
    </row>
    <row r="24" spans="1:12" ht="16.5" customHeight="1">
      <c r="A24" s="113" t="s">
        <v>30</v>
      </c>
      <c r="B24" s="114"/>
      <c r="C24" s="114"/>
      <c r="D24" s="114"/>
      <c r="E24" s="19">
        <f t="shared" si="1"/>
        <v>13</v>
      </c>
      <c r="F24" s="24">
        <v>1339</v>
      </c>
      <c r="G24" s="24">
        <v>605</v>
      </c>
      <c r="H24" s="25">
        <v>140</v>
      </c>
      <c r="I24" s="24">
        <v>6</v>
      </c>
      <c r="J24" s="24">
        <v>42</v>
      </c>
      <c r="K24" s="24">
        <v>33</v>
      </c>
      <c r="L24" s="68">
        <v>0</v>
      </c>
    </row>
    <row r="25" spans="1:12" ht="16.5" customHeight="1">
      <c r="A25" s="121" t="s">
        <v>31</v>
      </c>
      <c r="B25" s="122"/>
      <c r="C25" s="122"/>
      <c r="D25" s="122"/>
      <c r="E25" s="19">
        <f t="shared" si="1"/>
        <v>14</v>
      </c>
      <c r="F25" s="24">
        <v>1336</v>
      </c>
      <c r="G25" s="24">
        <v>605</v>
      </c>
      <c r="H25" s="25">
        <v>140</v>
      </c>
      <c r="I25" s="24">
        <v>6</v>
      </c>
      <c r="J25" s="24">
        <v>42</v>
      </c>
      <c r="K25" s="24">
        <v>33</v>
      </c>
      <c r="L25" s="68">
        <v>0</v>
      </c>
    </row>
    <row r="26" spans="1:12" ht="16.5" customHeight="1">
      <c r="A26" s="142" t="s">
        <v>20</v>
      </c>
      <c r="B26" s="124" t="s">
        <v>32</v>
      </c>
      <c r="C26" s="124"/>
      <c r="D26" s="124"/>
      <c r="E26" s="19">
        <f t="shared" si="1"/>
        <v>15</v>
      </c>
      <c r="F26" s="24">
        <v>91</v>
      </c>
      <c r="G26" s="20">
        <v>17</v>
      </c>
      <c r="H26" s="20" t="s">
        <v>22</v>
      </c>
      <c r="I26" s="20">
        <v>0</v>
      </c>
      <c r="J26" s="20">
        <v>2</v>
      </c>
      <c r="K26" s="20">
        <v>2</v>
      </c>
      <c r="L26" s="66" t="s">
        <v>22</v>
      </c>
    </row>
    <row r="27" spans="1:12" ht="16.5" customHeight="1">
      <c r="A27" s="144"/>
      <c r="B27" s="124" t="s">
        <v>33</v>
      </c>
      <c r="C27" s="124"/>
      <c r="D27" s="124"/>
      <c r="E27" s="19">
        <f t="shared" si="1"/>
        <v>16</v>
      </c>
      <c r="F27" s="24">
        <v>0</v>
      </c>
      <c r="G27" s="20" t="s">
        <v>22</v>
      </c>
      <c r="H27" s="20" t="s">
        <v>22</v>
      </c>
      <c r="I27" s="20" t="s">
        <v>22</v>
      </c>
      <c r="J27" s="20" t="s">
        <v>22</v>
      </c>
      <c r="K27" s="20" t="s">
        <v>22</v>
      </c>
      <c r="L27" s="66" t="s">
        <v>22</v>
      </c>
    </row>
    <row r="28" spans="1:12" ht="16.5" customHeight="1">
      <c r="A28" s="142" t="s">
        <v>20</v>
      </c>
      <c r="B28" s="83" t="s">
        <v>34</v>
      </c>
      <c r="C28" s="84"/>
      <c r="D28" s="85"/>
      <c r="E28" s="19">
        <f t="shared" si="1"/>
        <v>17</v>
      </c>
      <c r="F28" s="24">
        <v>0</v>
      </c>
      <c r="G28" s="20">
        <v>0</v>
      </c>
      <c r="H28" s="20" t="s">
        <v>22</v>
      </c>
      <c r="I28" s="20">
        <v>0</v>
      </c>
      <c r="J28" s="20">
        <v>0</v>
      </c>
      <c r="K28" s="20" t="s">
        <v>22</v>
      </c>
      <c r="L28" s="66" t="s">
        <v>22</v>
      </c>
    </row>
    <row r="29" spans="1:12" ht="16.5" customHeight="1">
      <c r="A29" s="143"/>
      <c r="B29" s="26" t="s">
        <v>20</v>
      </c>
      <c r="C29" s="111" t="s">
        <v>35</v>
      </c>
      <c r="D29" s="111"/>
      <c r="E29" s="19">
        <f t="shared" si="1"/>
        <v>18</v>
      </c>
      <c r="F29" s="24">
        <v>0</v>
      </c>
      <c r="G29" s="20">
        <v>0</v>
      </c>
      <c r="H29" s="20" t="s">
        <v>22</v>
      </c>
      <c r="I29" s="20">
        <v>0</v>
      </c>
      <c r="J29" s="20">
        <v>0</v>
      </c>
      <c r="K29" s="20" t="s">
        <v>22</v>
      </c>
      <c r="L29" s="66" t="s">
        <v>22</v>
      </c>
    </row>
    <row r="30" spans="1:12" ht="16.5" customHeight="1">
      <c r="A30" s="143"/>
      <c r="B30" s="83" t="s">
        <v>36</v>
      </c>
      <c r="C30" s="84"/>
      <c r="D30" s="85"/>
      <c r="E30" s="19">
        <f t="shared" si="1"/>
        <v>19</v>
      </c>
      <c r="F30" s="24">
        <v>0</v>
      </c>
      <c r="G30" s="20">
        <v>0</v>
      </c>
      <c r="H30" s="20" t="s">
        <v>22</v>
      </c>
      <c r="I30" s="20">
        <v>0</v>
      </c>
      <c r="J30" s="20">
        <v>0</v>
      </c>
      <c r="K30" s="20" t="s">
        <v>22</v>
      </c>
      <c r="L30" s="66" t="s">
        <v>22</v>
      </c>
    </row>
    <row r="31" spans="1:12" ht="16.5" customHeight="1">
      <c r="A31" s="144"/>
      <c r="B31" s="26" t="s">
        <v>20</v>
      </c>
      <c r="C31" s="111" t="s">
        <v>35</v>
      </c>
      <c r="D31" s="111"/>
      <c r="E31" s="19">
        <f t="shared" si="1"/>
        <v>20</v>
      </c>
      <c r="F31" s="24">
        <v>0</v>
      </c>
      <c r="G31" s="20">
        <v>0</v>
      </c>
      <c r="H31" s="20" t="s">
        <v>22</v>
      </c>
      <c r="I31" s="20">
        <v>0</v>
      </c>
      <c r="J31" s="20">
        <v>0</v>
      </c>
      <c r="K31" s="20" t="s">
        <v>22</v>
      </c>
      <c r="L31" s="66" t="s">
        <v>22</v>
      </c>
    </row>
    <row r="32" spans="1:12" ht="16.5" customHeight="1">
      <c r="A32" s="54" t="s">
        <v>20</v>
      </c>
      <c r="B32" s="83" t="s">
        <v>91</v>
      </c>
      <c r="C32" s="84"/>
      <c r="D32" s="85"/>
      <c r="E32" s="19">
        <f t="shared" si="1"/>
        <v>21</v>
      </c>
      <c r="F32" s="24">
        <v>994</v>
      </c>
      <c r="G32" s="20">
        <v>568</v>
      </c>
      <c r="H32" s="20" t="s">
        <v>22</v>
      </c>
      <c r="I32" s="20">
        <v>6</v>
      </c>
      <c r="J32" s="20">
        <v>34</v>
      </c>
      <c r="K32" s="20">
        <v>31</v>
      </c>
      <c r="L32" s="66" t="s">
        <v>22</v>
      </c>
    </row>
    <row r="33" spans="1:12" ht="16.5" customHeight="1">
      <c r="A33" s="54" t="s">
        <v>20</v>
      </c>
      <c r="B33" s="83" t="s">
        <v>37</v>
      </c>
      <c r="C33" s="84"/>
      <c r="D33" s="85"/>
      <c r="E33" s="19">
        <f t="shared" si="1"/>
        <v>22</v>
      </c>
      <c r="F33" s="24">
        <v>0</v>
      </c>
      <c r="G33" s="20">
        <v>0</v>
      </c>
      <c r="H33" s="20" t="s">
        <v>22</v>
      </c>
      <c r="I33" s="20" t="s">
        <v>22</v>
      </c>
      <c r="J33" s="20">
        <v>0</v>
      </c>
      <c r="K33" s="20" t="s">
        <v>22</v>
      </c>
      <c r="L33" s="66" t="s">
        <v>22</v>
      </c>
    </row>
    <row r="34" spans="1:12" ht="16.5" customHeight="1">
      <c r="A34" s="142" t="s">
        <v>20</v>
      </c>
      <c r="B34" s="124" t="s">
        <v>115</v>
      </c>
      <c r="C34" s="124"/>
      <c r="D34" s="124"/>
      <c r="E34" s="19">
        <f t="shared" si="1"/>
        <v>23</v>
      </c>
      <c r="F34" s="24">
        <v>0</v>
      </c>
      <c r="G34" s="20">
        <v>0</v>
      </c>
      <c r="H34" s="20">
        <v>0</v>
      </c>
      <c r="I34" s="20">
        <v>0</v>
      </c>
      <c r="J34" s="20">
        <v>0</v>
      </c>
      <c r="K34" s="20">
        <v>0</v>
      </c>
      <c r="L34" s="66">
        <v>0</v>
      </c>
    </row>
    <row r="35" spans="1:12" ht="16.5" customHeight="1">
      <c r="A35" s="143"/>
      <c r="B35" s="145" t="s">
        <v>38</v>
      </c>
      <c r="C35" s="83" t="s">
        <v>39</v>
      </c>
      <c r="D35" s="126"/>
      <c r="E35" s="19">
        <f t="shared" si="1"/>
        <v>24</v>
      </c>
      <c r="F35" s="24">
        <v>0</v>
      </c>
      <c r="G35" s="21" t="s">
        <v>22</v>
      </c>
      <c r="H35" s="21" t="s">
        <v>22</v>
      </c>
      <c r="I35" s="21" t="s">
        <v>22</v>
      </c>
      <c r="J35" s="21" t="s">
        <v>22</v>
      </c>
      <c r="K35" s="20" t="s">
        <v>22</v>
      </c>
      <c r="L35" s="66" t="s">
        <v>22</v>
      </c>
    </row>
    <row r="36" spans="1:12" ht="16.5" customHeight="1">
      <c r="A36" s="143"/>
      <c r="B36" s="146"/>
      <c r="C36" s="83" t="s">
        <v>40</v>
      </c>
      <c r="D36" s="126"/>
      <c r="E36" s="19">
        <f t="shared" si="1"/>
        <v>25</v>
      </c>
      <c r="F36" s="24">
        <v>0</v>
      </c>
      <c r="G36" s="21" t="s">
        <v>22</v>
      </c>
      <c r="H36" s="21" t="s">
        <v>22</v>
      </c>
      <c r="I36" s="21" t="s">
        <v>22</v>
      </c>
      <c r="J36" s="21" t="s">
        <v>22</v>
      </c>
      <c r="K36" s="20" t="s">
        <v>22</v>
      </c>
      <c r="L36" s="66" t="s">
        <v>22</v>
      </c>
    </row>
    <row r="37" spans="1:12" ht="16.5" customHeight="1">
      <c r="A37" s="143"/>
      <c r="B37" s="146"/>
      <c r="C37" s="83" t="s">
        <v>24</v>
      </c>
      <c r="D37" s="126"/>
      <c r="E37" s="19">
        <f t="shared" si="1"/>
        <v>26</v>
      </c>
      <c r="F37" s="24">
        <v>0</v>
      </c>
      <c r="G37" s="21">
        <v>0</v>
      </c>
      <c r="H37" s="21">
        <v>0</v>
      </c>
      <c r="I37" s="20">
        <v>0</v>
      </c>
      <c r="J37" s="20">
        <v>0</v>
      </c>
      <c r="K37" s="20">
        <v>0</v>
      </c>
      <c r="L37" s="66">
        <v>0</v>
      </c>
    </row>
    <row r="38" spans="1:12" ht="16.5" customHeight="1">
      <c r="A38" s="143"/>
      <c r="B38" s="146"/>
      <c r="C38" s="83" t="s">
        <v>25</v>
      </c>
      <c r="D38" s="126"/>
      <c r="E38" s="19">
        <f t="shared" si="1"/>
        <v>27</v>
      </c>
      <c r="F38" s="24">
        <v>0</v>
      </c>
      <c r="G38" s="20">
        <v>0</v>
      </c>
      <c r="H38" s="21">
        <v>0</v>
      </c>
      <c r="I38" s="20">
        <v>0</v>
      </c>
      <c r="J38" s="20">
        <v>0</v>
      </c>
      <c r="K38" s="20">
        <v>0</v>
      </c>
      <c r="L38" s="66">
        <v>0</v>
      </c>
    </row>
    <row r="39" spans="1:12" ht="16.5" customHeight="1">
      <c r="A39" s="143"/>
      <c r="B39" s="146"/>
      <c r="C39" s="83" t="s">
        <v>41</v>
      </c>
      <c r="D39" s="126"/>
      <c r="E39" s="19">
        <f t="shared" si="1"/>
        <v>28</v>
      </c>
      <c r="F39" s="24">
        <v>0</v>
      </c>
      <c r="G39" s="20">
        <v>0</v>
      </c>
      <c r="H39" s="21">
        <v>0</v>
      </c>
      <c r="I39" s="20">
        <v>0</v>
      </c>
      <c r="J39" s="20">
        <v>0</v>
      </c>
      <c r="K39" s="20">
        <v>0</v>
      </c>
      <c r="L39" s="66">
        <v>0</v>
      </c>
    </row>
    <row r="40" spans="1:12" ht="16.5" customHeight="1">
      <c r="A40" s="143"/>
      <c r="B40" s="147"/>
      <c r="C40" s="83" t="s">
        <v>42</v>
      </c>
      <c r="D40" s="126"/>
      <c r="E40" s="19">
        <f t="shared" si="1"/>
        <v>29</v>
      </c>
      <c r="F40" s="24">
        <v>0</v>
      </c>
      <c r="G40" s="20">
        <v>0</v>
      </c>
      <c r="H40" s="21">
        <v>0</v>
      </c>
      <c r="I40" s="20">
        <v>0</v>
      </c>
      <c r="J40" s="20">
        <v>0</v>
      </c>
      <c r="K40" s="20">
        <v>0</v>
      </c>
      <c r="L40" s="66">
        <v>0</v>
      </c>
    </row>
    <row r="41" spans="1:12" ht="16.5" customHeight="1">
      <c r="A41" s="144"/>
      <c r="B41" s="126" t="s">
        <v>43</v>
      </c>
      <c r="C41" s="124"/>
      <c r="D41" s="124"/>
      <c r="E41" s="19">
        <f t="shared" si="1"/>
        <v>30</v>
      </c>
      <c r="F41" s="24">
        <v>0</v>
      </c>
      <c r="G41" s="20" t="s">
        <v>22</v>
      </c>
      <c r="H41" s="20" t="s">
        <v>22</v>
      </c>
      <c r="I41" s="20" t="s">
        <v>22</v>
      </c>
      <c r="J41" s="20" t="s">
        <v>22</v>
      </c>
      <c r="K41" s="20" t="s">
        <v>22</v>
      </c>
      <c r="L41" s="66" t="s">
        <v>22</v>
      </c>
    </row>
    <row r="42" spans="1:12" ht="16.5" customHeight="1">
      <c r="A42" s="139" t="s">
        <v>96</v>
      </c>
      <c r="B42" s="132"/>
      <c r="C42" s="132"/>
      <c r="D42" s="133"/>
      <c r="E42" s="19">
        <f t="shared" si="1"/>
        <v>31</v>
      </c>
      <c r="F42" s="24">
        <v>2</v>
      </c>
      <c r="G42" s="20">
        <v>0</v>
      </c>
      <c r="H42" s="20" t="s">
        <v>22</v>
      </c>
      <c r="I42" s="20">
        <v>0</v>
      </c>
      <c r="J42" s="20">
        <v>1</v>
      </c>
      <c r="K42" s="20">
        <v>0</v>
      </c>
      <c r="L42" s="66" t="s">
        <v>22</v>
      </c>
    </row>
    <row r="43" spans="1:12" ht="16.5" customHeight="1">
      <c r="A43" s="134" t="s">
        <v>99</v>
      </c>
      <c r="B43" s="135"/>
      <c r="C43" s="135"/>
      <c r="D43" s="136"/>
      <c r="E43" s="19">
        <f t="shared" si="1"/>
        <v>32</v>
      </c>
      <c r="F43" s="24">
        <v>0</v>
      </c>
      <c r="G43" s="20">
        <v>0</v>
      </c>
      <c r="H43" s="20">
        <v>0</v>
      </c>
      <c r="I43" s="20">
        <v>0</v>
      </c>
      <c r="J43" s="20">
        <v>0</v>
      </c>
      <c r="K43" s="20">
        <v>0</v>
      </c>
      <c r="L43" s="66">
        <v>0</v>
      </c>
    </row>
    <row r="44" spans="1:12" ht="16.5" customHeight="1">
      <c r="A44" s="134" t="s">
        <v>100</v>
      </c>
      <c r="B44" s="135"/>
      <c r="C44" s="135"/>
      <c r="D44" s="136"/>
      <c r="E44" s="19">
        <f t="shared" si="1"/>
        <v>33</v>
      </c>
      <c r="F44" s="24">
        <v>0</v>
      </c>
      <c r="G44" s="20">
        <v>0</v>
      </c>
      <c r="H44" s="20">
        <v>0</v>
      </c>
      <c r="I44" s="20">
        <v>0</v>
      </c>
      <c r="J44" s="20">
        <v>0</v>
      </c>
      <c r="K44" s="20">
        <v>0</v>
      </c>
      <c r="L44" s="66">
        <v>0</v>
      </c>
    </row>
    <row r="45" spans="1:12" ht="16.5" customHeight="1">
      <c r="A45" s="134" t="s">
        <v>101</v>
      </c>
      <c r="B45" s="135"/>
      <c r="C45" s="135"/>
      <c r="D45" s="136"/>
      <c r="E45" s="19">
        <f t="shared" ref="E45:E73" si="2">E44+1</f>
        <v>34</v>
      </c>
      <c r="F45" s="24">
        <v>0</v>
      </c>
      <c r="G45" s="20">
        <v>0</v>
      </c>
      <c r="H45" s="20">
        <v>0</v>
      </c>
      <c r="I45" s="20">
        <v>0</v>
      </c>
      <c r="J45" s="20">
        <v>0</v>
      </c>
      <c r="K45" s="20">
        <v>0</v>
      </c>
      <c r="L45" s="66">
        <v>0</v>
      </c>
    </row>
    <row r="46" spans="1:12" ht="16.5" customHeight="1">
      <c r="A46" s="121" t="s">
        <v>44</v>
      </c>
      <c r="B46" s="122"/>
      <c r="C46" s="122"/>
      <c r="D46" s="122"/>
      <c r="E46" s="19">
        <f t="shared" si="2"/>
        <v>35</v>
      </c>
      <c r="F46" s="24">
        <v>1837</v>
      </c>
      <c r="G46" s="20">
        <v>700</v>
      </c>
      <c r="H46" s="20">
        <v>150</v>
      </c>
      <c r="I46" s="20">
        <v>15</v>
      </c>
      <c r="J46" s="20">
        <v>51</v>
      </c>
      <c r="K46" s="20">
        <v>54</v>
      </c>
      <c r="L46" s="66">
        <v>0</v>
      </c>
    </row>
    <row r="47" spans="1:12" ht="16.5" customHeight="1">
      <c r="A47" s="120" t="s">
        <v>38</v>
      </c>
      <c r="B47" s="124" t="s">
        <v>45</v>
      </c>
      <c r="C47" s="124"/>
      <c r="D47" s="124"/>
      <c r="E47" s="19">
        <f t="shared" si="2"/>
        <v>36</v>
      </c>
      <c r="F47" s="24">
        <v>875</v>
      </c>
      <c r="G47" s="20">
        <v>490</v>
      </c>
      <c r="H47" s="20" t="s">
        <v>22</v>
      </c>
      <c r="I47" s="20">
        <v>5</v>
      </c>
      <c r="J47" s="20">
        <v>25</v>
      </c>
      <c r="K47" s="20">
        <v>37</v>
      </c>
      <c r="L47" s="66" t="s">
        <v>22</v>
      </c>
    </row>
    <row r="48" spans="1:12" ht="16.5" customHeight="1">
      <c r="A48" s="120"/>
      <c r="B48" s="83" t="s">
        <v>46</v>
      </c>
      <c r="C48" s="125"/>
      <c r="D48" s="126"/>
      <c r="E48" s="19">
        <f t="shared" si="2"/>
        <v>37</v>
      </c>
      <c r="F48" s="24">
        <v>91</v>
      </c>
      <c r="G48" s="20">
        <v>17</v>
      </c>
      <c r="H48" s="20" t="s">
        <v>22</v>
      </c>
      <c r="I48" s="20">
        <v>0</v>
      </c>
      <c r="J48" s="20">
        <v>3</v>
      </c>
      <c r="K48" s="20">
        <v>0</v>
      </c>
      <c r="L48" s="66" t="s">
        <v>22</v>
      </c>
    </row>
    <row r="49" spans="1:12" ht="16.5" customHeight="1">
      <c r="A49" s="120"/>
      <c r="B49" s="124" t="s">
        <v>47</v>
      </c>
      <c r="C49" s="124"/>
      <c r="D49" s="124"/>
      <c r="E49" s="19">
        <f t="shared" si="2"/>
        <v>38</v>
      </c>
      <c r="F49" s="24">
        <v>588</v>
      </c>
      <c r="G49" s="20">
        <v>108</v>
      </c>
      <c r="H49" s="20">
        <v>139</v>
      </c>
      <c r="I49" s="20">
        <v>10</v>
      </c>
      <c r="J49" s="20">
        <v>11</v>
      </c>
      <c r="K49" s="20">
        <v>11</v>
      </c>
      <c r="L49" s="66">
        <v>0</v>
      </c>
    </row>
    <row r="50" spans="1:12" ht="17.25" customHeight="1">
      <c r="A50" s="120"/>
      <c r="B50" s="124" t="s">
        <v>48</v>
      </c>
      <c r="C50" s="124"/>
      <c r="D50" s="124"/>
      <c r="E50" s="19">
        <f t="shared" si="2"/>
        <v>39</v>
      </c>
      <c r="F50" s="24">
        <v>11</v>
      </c>
      <c r="G50" s="20">
        <v>6</v>
      </c>
      <c r="H50" s="20" t="s">
        <v>22</v>
      </c>
      <c r="I50" s="20">
        <v>0</v>
      </c>
      <c r="J50" s="20">
        <v>1</v>
      </c>
      <c r="K50" s="20">
        <v>0</v>
      </c>
      <c r="L50" s="66" t="s">
        <v>22</v>
      </c>
    </row>
    <row r="51" spans="1:12" ht="17.25" customHeight="1">
      <c r="A51" s="120"/>
      <c r="B51" s="124" t="s">
        <v>49</v>
      </c>
      <c r="C51" s="124"/>
      <c r="D51" s="124"/>
      <c r="E51" s="19">
        <f t="shared" si="2"/>
        <v>40</v>
      </c>
      <c r="F51" s="24">
        <v>14</v>
      </c>
      <c r="G51" s="20">
        <v>3</v>
      </c>
      <c r="H51" s="20" t="s">
        <v>22</v>
      </c>
      <c r="I51" s="20">
        <v>0</v>
      </c>
      <c r="J51" s="20">
        <v>1</v>
      </c>
      <c r="K51" s="20">
        <v>0</v>
      </c>
      <c r="L51" s="66" t="s">
        <v>22</v>
      </c>
    </row>
    <row r="52" spans="1:12" ht="16.5" customHeight="1">
      <c r="A52" s="120"/>
      <c r="B52" s="124" t="s">
        <v>50</v>
      </c>
      <c r="C52" s="124"/>
      <c r="D52" s="124"/>
      <c r="E52" s="19">
        <f t="shared" si="2"/>
        <v>41</v>
      </c>
      <c r="F52" s="24">
        <v>30</v>
      </c>
      <c r="G52" s="20">
        <v>2</v>
      </c>
      <c r="H52" s="20" t="s">
        <v>22</v>
      </c>
      <c r="I52" s="20">
        <v>0</v>
      </c>
      <c r="J52" s="20">
        <v>0</v>
      </c>
      <c r="K52" s="20">
        <v>1</v>
      </c>
      <c r="L52" s="66" t="s">
        <v>22</v>
      </c>
    </row>
    <row r="53" spans="1:12" ht="16.5" customHeight="1">
      <c r="A53" s="120"/>
      <c r="B53" s="124" t="s">
        <v>93</v>
      </c>
      <c r="C53" s="124"/>
      <c r="D53" s="124"/>
      <c r="E53" s="19">
        <f t="shared" si="2"/>
        <v>42</v>
      </c>
      <c r="F53" s="24">
        <v>0</v>
      </c>
      <c r="G53" s="20">
        <v>0</v>
      </c>
      <c r="H53" s="20">
        <v>0</v>
      </c>
      <c r="I53" s="20">
        <v>0</v>
      </c>
      <c r="J53" s="20">
        <v>0</v>
      </c>
      <c r="K53" s="20">
        <v>0</v>
      </c>
      <c r="L53" s="66">
        <v>0</v>
      </c>
    </row>
    <row r="54" spans="1:12" ht="16.5" customHeight="1">
      <c r="A54" s="120"/>
      <c r="B54" s="124" t="s">
        <v>51</v>
      </c>
      <c r="C54" s="124"/>
      <c r="D54" s="124"/>
      <c r="E54" s="19">
        <f t="shared" si="2"/>
        <v>43</v>
      </c>
      <c r="F54" s="24">
        <v>23</v>
      </c>
      <c r="G54" s="20">
        <v>11</v>
      </c>
      <c r="H54" s="20">
        <v>1</v>
      </c>
      <c r="I54" s="20">
        <v>0</v>
      </c>
      <c r="J54" s="20">
        <v>2</v>
      </c>
      <c r="K54" s="20">
        <v>0</v>
      </c>
      <c r="L54" s="66">
        <v>0</v>
      </c>
    </row>
    <row r="55" spans="1:12" ht="16.5" customHeight="1">
      <c r="A55" s="120"/>
      <c r="B55" s="124" t="s">
        <v>52</v>
      </c>
      <c r="C55" s="124"/>
      <c r="D55" s="124"/>
      <c r="E55" s="19">
        <f t="shared" si="2"/>
        <v>44</v>
      </c>
      <c r="F55" s="24">
        <v>0</v>
      </c>
      <c r="G55" s="20">
        <v>0</v>
      </c>
      <c r="H55" s="20">
        <v>0</v>
      </c>
      <c r="I55" s="20">
        <v>0</v>
      </c>
      <c r="J55" s="20">
        <v>0</v>
      </c>
      <c r="K55" s="20">
        <v>0</v>
      </c>
      <c r="L55" s="66">
        <v>0</v>
      </c>
    </row>
    <row r="56" spans="1:12" ht="16.5" customHeight="1">
      <c r="A56" s="120"/>
      <c r="B56" s="124" t="s">
        <v>53</v>
      </c>
      <c r="C56" s="124"/>
      <c r="D56" s="124"/>
      <c r="E56" s="19">
        <f t="shared" si="2"/>
        <v>45</v>
      </c>
      <c r="F56" s="24">
        <v>0</v>
      </c>
      <c r="G56" s="20">
        <v>0</v>
      </c>
      <c r="H56" s="20">
        <v>0</v>
      </c>
      <c r="I56" s="20">
        <v>0</v>
      </c>
      <c r="J56" s="20">
        <v>0</v>
      </c>
      <c r="K56" s="20">
        <v>0</v>
      </c>
      <c r="L56" s="66">
        <v>0</v>
      </c>
    </row>
    <row r="57" spans="1:12" ht="16.5" customHeight="1">
      <c r="A57" s="120"/>
      <c r="B57" s="124" t="s">
        <v>54</v>
      </c>
      <c r="C57" s="124"/>
      <c r="D57" s="124"/>
      <c r="E57" s="19">
        <f t="shared" si="2"/>
        <v>46</v>
      </c>
      <c r="F57" s="24">
        <v>0</v>
      </c>
      <c r="G57" s="20" t="s">
        <v>22</v>
      </c>
      <c r="H57" s="20" t="s">
        <v>22</v>
      </c>
      <c r="I57" s="20" t="s">
        <v>22</v>
      </c>
      <c r="J57" s="20" t="s">
        <v>22</v>
      </c>
      <c r="K57" s="20" t="s">
        <v>22</v>
      </c>
      <c r="L57" s="66" t="s">
        <v>22</v>
      </c>
    </row>
    <row r="58" spans="1:12" ht="16.5" customHeight="1">
      <c r="A58" s="120"/>
      <c r="B58" s="124" t="s">
        <v>55</v>
      </c>
      <c r="C58" s="124"/>
      <c r="D58" s="124"/>
      <c r="E58" s="19">
        <f t="shared" si="2"/>
        <v>47</v>
      </c>
      <c r="F58" s="24">
        <v>32</v>
      </c>
      <c r="G58" s="20">
        <v>10</v>
      </c>
      <c r="H58" s="20">
        <v>3</v>
      </c>
      <c r="I58" s="20">
        <v>0</v>
      </c>
      <c r="J58" s="20">
        <v>0</v>
      </c>
      <c r="K58" s="20">
        <v>2</v>
      </c>
      <c r="L58" s="66">
        <v>0</v>
      </c>
    </row>
    <row r="59" spans="1:12" ht="16.5" customHeight="1">
      <c r="A59" s="120"/>
      <c r="B59" s="124" t="s">
        <v>56</v>
      </c>
      <c r="C59" s="124"/>
      <c r="D59" s="124"/>
      <c r="E59" s="19">
        <f t="shared" si="2"/>
        <v>48</v>
      </c>
      <c r="F59" s="24">
        <v>80</v>
      </c>
      <c r="G59" s="20">
        <v>25</v>
      </c>
      <c r="H59" s="20">
        <v>4</v>
      </c>
      <c r="I59" s="20">
        <v>0</v>
      </c>
      <c r="J59" s="20">
        <v>3</v>
      </c>
      <c r="K59" s="20">
        <v>2</v>
      </c>
      <c r="L59" s="66">
        <v>0</v>
      </c>
    </row>
    <row r="60" spans="1:12" ht="16.5" customHeight="1">
      <c r="A60" s="120"/>
      <c r="B60" s="83" t="s">
        <v>57</v>
      </c>
      <c r="C60" s="125"/>
      <c r="D60" s="126"/>
      <c r="E60" s="19">
        <f t="shared" si="2"/>
        <v>49</v>
      </c>
      <c r="F60" s="24">
        <v>0</v>
      </c>
      <c r="G60" s="20" t="s">
        <v>22</v>
      </c>
      <c r="H60" s="20" t="s">
        <v>22</v>
      </c>
      <c r="I60" s="20" t="s">
        <v>22</v>
      </c>
      <c r="J60" s="20" t="s">
        <v>22</v>
      </c>
      <c r="K60" s="20" t="s">
        <v>22</v>
      </c>
      <c r="L60" s="66" t="s">
        <v>22</v>
      </c>
    </row>
    <row r="61" spans="1:12" ht="16.5" customHeight="1">
      <c r="A61" s="120"/>
      <c r="B61" s="83" t="s">
        <v>58</v>
      </c>
      <c r="C61" s="125"/>
      <c r="D61" s="126"/>
      <c r="E61" s="19">
        <f t="shared" si="2"/>
        <v>50</v>
      </c>
      <c r="F61" s="24">
        <v>0</v>
      </c>
      <c r="G61" s="20" t="s">
        <v>22</v>
      </c>
      <c r="H61" s="20" t="s">
        <v>22</v>
      </c>
      <c r="I61" s="20" t="s">
        <v>22</v>
      </c>
      <c r="J61" s="20" t="s">
        <v>22</v>
      </c>
      <c r="K61" s="20" t="s">
        <v>22</v>
      </c>
      <c r="L61" s="66" t="s">
        <v>22</v>
      </c>
    </row>
    <row r="62" spans="1:12" ht="16.5" customHeight="1">
      <c r="A62" s="120"/>
      <c r="B62" s="83" t="s">
        <v>59</v>
      </c>
      <c r="C62" s="132"/>
      <c r="D62" s="133"/>
      <c r="E62" s="19">
        <f t="shared" si="2"/>
        <v>51</v>
      </c>
      <c r="F62" s="24">
        <v>0</v>
      </c>
      <c r="G62" s="20" t="s">
        <v>22</v>
      </c>
      <c r="H62" s="20" t="s">
        <v>22</v>
      </c>
      <c r="I62" s="20" t="s">
        <v>22</v>
      </c>
      <c r="J62" s="20" t="s">
        <v>22</v>
      </c>
      <c r="K62" s="20" t="s">
        <v>22</v>
      </c>
      <c r="L62" s="66" t="s">
        <v>22</v>
      </c>
    </row>
    <row r="63" spans="1:12" ht="16.5" customHeight="1">
      <c r="A63" s="120"/>
      <c r="B63" s="83" t="s">
        <v>60</v>
      </c>
      <c r="C63" s="125"/>
      <c r="D63" s="126"/>
      <c r="E63" s="19">
        <f t="shared" si="2"/>
        <v>52</v>
      </c>
      <c r="F63" s="24">
        <v>0</v>
      </c>
      <c r="G63" s="20" t="s">
        <v>22</v>
      </c>
      <c r="H63" s="20" t="s">
        <v>22</v>
      </c>
      <c r="I63" s="20" t="s">
        <v>22</v>
      </c>
      <c r="J63" s="20" t="s">
        <v>22</v>
      </c>
      <c r="K63" s="20" t="s">
        <v>22</v>
      </c>
      <c r="L63" s="66" t="s">
        <v>22</v>
      </c>
    </row>
    <row r="64" spans="1:12" ht="16.5" customHeight="1">
      <c r="A64" s="120"/>
      <c r="B64" s="83" t="s">
        <v>61</v>
      </c>
      <c r="C64" s="125"/>
      <c r="D64" s="126"/>
      <c r="E64" s="19">
        <f t="shared" si="2"/>
        <v>53</v>
      </c>
      <c r="F64" s="24">
        <v>0</v>
      </c>
      <c r="G64" s="20" t="s">
        <v>22</v>
      </c>
      <c r="H64" s="20" t="s">
        <v>22</v>
      </c>
      <c r="I64" s="20" t="s">
        <v>22</v>
      </c>
      <c r="J64" s="20" t="s">
        <v>22</v>
      </c>
      <c r="K64" s="20" t="s">
        <v>22</v>
      </c>
      <c r="L64" s="66" t="s">
        <v>22</v>
      </c>
    </row>
    <row r="65" spans="1:12" ht="16.5" customHeight="1">
      <c r="A65" s="120"/>
      <c r="B65" s="83" t="s">
        <v>62</v>
      </c>
      <c r="C65" s="125"/>
      <c r="D65" s="126"/>
      <c r="E65" s="19">
        <f t="shared" si="2"/>
        <v>54</v>
      </c>
      <c r="F65" s="24">
        <v>0</v>
      </c>
      <c r="G65" s="20" t="s">
        <v>22</v>
      </c>
      <c r="H65" s="20" t="s">
        <v>22</v>
      </c>
      <c r="I65" s="20" t="s">
        <v>22</v>
      </c>
      <c r="J65" s="20" t="s">
        <v>22</v>
      </c>
      <c r="K65" s="20" t="s">
        <v>22</v>
      </c>
      <c r="L65" s="66" t="s">
        <v>22</v>
      </c>
    </row>
    <row r="66" spans="1:12" ht="16.5" customHeight="1">
      <c r="A66" s="120"/>
      <c r="B66" s="124" t="s">
        <v>63</v>
      </c>
      <c r="C66" s="124"/>
      <c r="D66" s="124"/>
      <c r="E66" s="19">
        <f t="shared" si="2"/>
        <v>55</v>
      </c>
      <c r="F66" s="24">
        <v>93</v>
      </c>
      <c r="G66" s="20">
        <v>28</v>
      </c>
      <c r="H66" s="20">
        <v>3</v>
      </c>
      <c r="I66" s="20">
        <v>0</v>
      </c>
      <c r="J66" s="20">
        <v>5</v>
      </c>
      <c r="K66" s="20">
        <v>1</v>
      </c>
      <c r="L66" s="66">
        <v>0</v>
      </c>
    </row>
    <row r="67" spans="1:12" ht="16.5" customHeight="1">
      <c r="A67" s="120" t="s">
        <v>38</v>
      </c>
      <c r="B67" s="124" t="s">
        <v>64</v>
      </c>
      <c r="C67" s="124"/>
      <c r="D67" s="124"/>
      <c r="E67" s="19">
        <f t="shared" si="2"/>
        <v>56</v>
      </c>
      <c r="F67" s="24">
        <v>1536</v>
      </c>
      <c r="G67" s="20">
        <v>662</v>
      </c>
      <c r="H67" s="20">
        <v>94</v>
      </c>
      <c r="I67" s="20">
        <v>13</v>
      </c>
      <c r="J67" s="20">
        <v>41</v>
      </c>
      <c r="K67" s="20">
        <v>51</v>
      </c>
      <c r="L67" s="66">
        <v>0</v>
      </c>
    </row>
    <row r="68" spans="1:12" ht="16.5" customHeight="1">
      <c r="A68" s="120"/>
      <c r="B68" s="124" t="s">
        <v>65</v>
      </c>
      <c r="C68" s="124"/>
      <c r="D68" s="124"/>
      <c r="E68" s="19">
        <f t="shared" si="2"/>
        <v>57</v>
      </c>
      <c r="F68" s="24">
        <v>204</v>
      </c>
      <c r="G68" s="20">
        <v>27</v>
      </c>
      <c r="H68" s="20">
        <v>42</v>
      </c>
      <c r="I68" s="20">
        <v>2</v>
      </c>
      <c r="J68" s="20">
        <v>8</v>
      </c>
      <c r="K68" s="20">
        <v>3</v>
      </c>
      <c r="L68" s="66">
        <v>0</v>
      </c>
    </row>
    <row r="69" spans="1:12" ht="16.5" customHeight="1">
      <c r="A69" s="120"/>
      <c r="B69" s="124" t="s">
        <v>66</v>
      </c>
      <c r="C69" s="124"/>
      <c r="D69" s="124"/>
      <c r="E69" s="19">
        <f t="shared" si="2"/>
        <v>58</v>
      </c>
      <c r="F69" s="24">
        <v>52</v>
      </c>
      <c r="G69" s="20">
        <v>5</v>
      </c>
      <c r="H69" s="20">
        <v>10</v>
      </c>
      <c r="I69" s="20">
        <v>0</v>
      </c>
      <c r="J69" s="20">
        <v>0</v>
      </c>
      <c r="K69" s="20">
        <v>0</v>
      </c>
      <c r="L69" s="66">
        <v>0</v>
      </c>
    </row>
    <row r="70" spans="1:12" ht="16.5" customHeight="1">
      <c r="A70" s="120"/>
      <c r="B70" s="124" t="s">
        <v>67</v>
      </c>
      <c r="C70" s="124"/>
      <c r="D70" s="124"/>
      <c r="E70" s="19">
        <f t="shared" si="2"/>
        <v>59</v>
      </c>
      <c r="F70" s="24">
        <v>28</v>
      </c>
      <c r="G70" s="20">
        <v>1</v>
      </c>
      <c r="H70" s="20">
        <v>3</v>
      </c>
      <c r="I70" s="20">
        <v>0</v>
      </c>
      <c r="J70" s="20">
        <v>0</v>
      </c>
      <c r="K70" s="20">
        <v>0</v>
      </c>
      <c r="L70" s="66">
        <v>0</v>
      </c>
    </row>
    <row r="71" spans="1:12" ht="16.5" customHeight="1">
      <c r="A71" s="120"/>
      <c r="B71" s="124" t="s">
        <v>68</v>
      </c>
      <c r="C71" s="124"/>
      <c r="D71" s="124"/>
      <c r="E71" s="19">
        <f t="shared" si="2"/>
        <v>60</v>
      </c>
      <c r="F71" s="24">
        <v>11</v>
      </c>
      <c r="G71" s="20">
        <v>4</v>
      </c>
      <c r="H71" s="20">
        <v>1</v>
      </c>
      <c r="I71" s="20">
        <v>0</v>
      </c>
      <c r="J71" s="20">
        <v>0</v>
      </c>
      <c r="K71" s="20">
        <v>0</v>
      </c>
      <c r="L71" s="66">
        <v>0</v>
      </c>
    </row>
    <row r="72" spans="1:12" ht="16.5" customHeight="1">
      <c r="A72" s="120"/>
      <c r="B72" s="124" t="s">
        <v>69</v>
      </c>
      <c r="C72" s="124"/>
      <c r="D72" s="124"/>
      <c r="E72" s="19">
        <f t="shared" si="2"/>
        <v>61</v>
      </c>
      <c r="F72" s="24">
        <v>6</v>
      </c>
      <c r="G72" s="20">
        <v>1</v>
      </c>
      <c r="H72" s="20">
        <v>0</v>
      </c>
      <c r="I72" s="20">
        <v>0</v>
      </c>
      <c r="J72" s="20">
        <v>2</v>
      </c>
      <c r="K72" s="20">
        <v>0</v>
      </c>
      <c r="L72" s="66">
        <v>0</v>
      </c>
    </row>
    <row r="73" spans="1:12" ht="16.5" customHeight="1">
      <c r="A73" s="128"/>
      <c r="B73" s="130" t="s">
        <v>70</v>
      </c>
      <c r="C73" s="130"/>
      <c r="D73" s="130"/>
      <c r="E73" s="58">
        <f t="shared" si="2"/>
        <v>62</v>
      </c>
      <c r="F73" s="50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69">
        <v>0</v>
      </c>
    </row>
    <row r="74" spans="1:12" ht="12.75" customHeight="1"/>
    <row r="75" spans="1:12" ht="12.75" customHeight="1"/>
    <row r="76" spans="1:12" ht="12.75" customHeight="1"/>
    <row r="77" spans="1:12" ht="12.75" customHeight="1"/>
    <row r="78" spans="1:12" ht="12.75" customHeight="1"/>
    <row r="79" spans="1:12" ht="12.75" customHeight="1"/>
    <row r="80" spans="1:12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</sheetData>
  <mergeCells count="88">
    <mergeCell ref="B65:D65"/>
    <mergeCell ref="A47:A66"/>
    <mergeCell ref="B66:D66"/>
    <mergeCell ref="B67:D67"/>
    <mergeCell ref="B68:D68"/>
    <mergeCell ref="B60:D60"/>
    <mergeCell ref="B61:D61"/>
    <mergeCell ref="B62:D62"/>
    <mergeCell ref="B63:D63"/>
    <mergeCell ref="B64:D64"/>
    <mergeCell ref="B55:D55"/>
    <mergeCell ref="B56:D56"/>
    <mergeCell ref="B57:D57"/>
    <mergeCell ref="B58:D58"/>
    <mergeCell ref="B59:D59"/>
    <mergeCell ref="B50:D50"/>
    <mergeCell ref="B70:D70"/>
    <mergeCell ref="A67:A73"/>
    <mergeCell ref="B71:D71"/>
    <mergeCell ref="B72:D72"/>
    <mergeCell ref="B73:D73"/>
    <mergeCell ref="B69:D69"/>
    <mergeCell ref="A42:D42"/>
    <mergeCell ref="A43:D43"/>
    <mergeCell ref="C37:D37"/>
    <mergeCell ref="C38:D38"/>
    <mergeCell ref="C39:D39"/>
    <mergeCell ref="B53:D53"/>
    <mergeCell ref="B54:D54"/>
    <mergeCell ref="A44:D44"/>
    <mergeCell ref="A45:D45"/>
    <mergeCell ref="A46:D46"/>
    <mergeCell ref="B47:D47"/>
    <mergeCell ref="B48:D48"/>
    <mergeCell ref="B49:D49"/>
    <mergeCell ref="B51:D51"/>
    <mergeCell ref="B52:D52"/>
    <mergeCell ref="B33:D33"/>
    <mergeCell ref="B34:D34"/>
    <mergeCell ref="C35:D35"/>
    <mergeCell ref="C36:D36"/>
    <mergeCell ref="A28:A31"/>
    <mergeCell ref="B28:D28"/>
    <mergeCell ref="C29:D29"/>
    <mergeCell ref="B30:D30"/>
    <mergeCell ref="C31:D31"/>
    <mergeCell ref="B35:B40"/>
    <mergeCell ref="C40:D40"/>
    <mergeCell ref="A34:A41"/>
    <mergeCell ref="B41:D41"/>
    <mergeCell ref="A21:A23"/>
    <mergeCell ref="B21:D21"/>
    <mergeCell ref="B22:D22"/>
    <mergeCell ref="B23:D23"/>
    <mergeCell ref="B32:D32"/>
    <mergeCell ref="A24:D24"/>
    <mergeCell ref="A25:D25"/>
    <mergeCell ref="A26:A27"/>
    <mergeCell ref="B26:D26"/>
    <mergeCell ref="B27:D27"/>
    <mergeCell ref="A11:D11"/>
    <mergeCell ref="A12:D12"/>
    <mergeCell ref="A13:D13"/>
    <mergeCell ref="A14:A15"/>
    <mergeCell ref="B14:D14"/>
    <mergeCell ref="B15:D15"/>
    <mergeCell ref="A16:A20"/>
    <mergeCell ref="B16:D16"/>
    <mergeCell ref="B17:D17"/>
    <mergeCell ref="B18:D18"/>
    <mergeCell ref="B19:D19"/>
    <mergeCell ref="B20:D20"/>
    <mergeCell ref="F7:L7"/>
    <mergeCell ref="L9:L10"/>
    <mergeCell ref="A7:D10"/>
    <mergeCell ref="E7:E10"/>
    <mergeCell ref="F8:F10"/>
    <mergeCell ref="G9:G10"/>
    <mergeCell ref="H9:H10"/>
    <mergeCell ref="I9:I10"/>
    <mergeCell ref="J9:J10"/>
    <mergeCell ref="K9:K10"/>
    <mergeCell ref="G8:L8"/>
    <mergeCell ref="K1:L1"/>
    <mergeCell ref="A3:K3"/>
    <mergeCell ref="A4:B4"/>
    <mergeCell ref="C4:D4"/>
    <mergeCell ref="G4:K4"/>
  </mergeCells>
  <printOptions horizontalCentered="1"/>
  <pageMargins left="0.78740157499999996" right="0.78740157499999996" top="0.984251969" bottom="0.984251969" header="0.4921259845" footer="0.4921259845"/>
  <pageSetup paperSize="9" scale="59" orientation="portrait" horizontalDpi="300" verticalDpi="300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64"/>
  <sheetViews>
    <sheetView workbookViewId="0"/>
  </sheetViews>
  <sheetFormatPr defaultRowHeight="12.75"/>
  <cols>
    <col min="1" max="1" width="6" customWidth="1"/>
    <col min="2" max="2" width="6.140625" customWidth="1"/>
    <col min="3" max="3" width="6" customWidth="1"/>
    <col min="4" max="4" width="42.85546875" customWidth="1"/>
    <col min="5" max="5" width="3.85546875" customWidth="1"/>
    <col min="6" max="12" width="10" customWidth="1"/>
    <col min="13" max="17" width="6.85546875" customWidth="1"/>
  </cols>
  <sheetData>
    <row r="1" spans="1:12" ht="21" customHeight="1">
      <c r="A1" s="2" t="s">
        <v>0</v>
      </c>
      <c r="B1" s="2"/>
      <c r="C1" s="2"/>
      <c r="I1" s="4" t="s">
        <v>1</v>
      </c>
      <c r="K1" s="80" t="s">
        <v>2</v>
      </c>
      <c r="L1" s="81"/>
    </row>
    <row r="2" spans="1:12" ht="21" customHeight="1">
      <c r="A2" s="2"/>
      <c r="B2" s="2"/>
      <c r="C2" s="2"/>
      <c r="I2" s="4"/>
    </row>
    <row r="3" spans="1:12" ht="24" customHeight="1">
      <c r="A3" s="82" t="s">
        <v>3</v>
      </c>
      <c r="B3" s="82"/>
      <c r="C3" s="82"/>
      <c r="D3" s="82"/>
      <c r="E3" s="82"/>
      <c r="F3" s="82"/>
      <c r="G3" s="82"/>
      <c r="H3" s="82"/>
      <c r="I3" s="82"/>
      <c r="J3" s="82"/>
      <c r="K3" s="82"/>
    </row>
    <row r="4" spans="1:12" ht="18" customHeight="1">
      <c r="A4" s="5"/>
      <c r="B4" s="5"/>
      <c r="C4" s="5"/>
      <c r="D4" s="6"/>
      <c r="E4" s="157"/>
      <c r="F4" s="157"/>
      <c r="G4" s="157"/>
      <c r="H4" s="7"/>
      <c r="I4" s="7"/>
      <c r="J4" s="7"/>
      <c r="K4" s="7"/>
    </row>
    <row r="5" spans="1:12" ht="12" customHeight="1">
      <c r="A5" s="5"/>
      <c r="B5" s="5"/>
      <c r="C5" s="5"/>
      <c r="D5" s="6"/>
      <c r="E5" s="47"/>
      <c r="F5" s="47"/>
      <c r="G5" s="47"/>
      <c r="H5" s="7"/>
      <c r="I5" s="7"/>
      <c r="J5" s="7"/>
      <c r="L5" s="8" t="s">
        <v>71</v>
      </c>
    </row>
    <row r="6" spans="1:12" ht="15.75" customHeight="1">
      <c r="A6" s="9" t="s">
        <v>72</v>
      </c>
      <c r="B6" s="10"/>
      <c r="C6" s="10"/>
      <c r="D6" s="11"/>
      <c r="E6" s="12"/>
      <c r="F6" s="12"/>
      <c r="G6" s="12"/>
      <c r="H6" s="12"/>
      <c r="I6" s="12"/>
      <c r="J6" s="12"/>
      <c r="K6" s="12"/>
    </row>
    <row r="7" spans="1:12" ht="15.95" customHeight="1">
      <c r="A7" s="158"/>
      <c r="B7" s="159"/>
      <c r="C7" s="159"/>
      <c r="D7" s="160"/>
      <c r="E7" s="92"/>
      <c r="F7" s="150" t="s">
        <v>8</v>
      </c>
      <c r="G7" s="150"/>
      <c r="H7" s="150"/>
      <c r="I7" s="150"/>
      <c r="J7" s="150"/>
      <c r="K7" s="150"/>
      <c r="L7" s="151"/>
    </row>
    <row r="8" spans="1:12" ht="15.95" customHeight="1">
      <c r="A8" s="161"/>
      <c r="B8" s="162"/>
      <c r="C8" s="162"/>
      <c r="D8" s="163"/>
      <c r="E8" s="93"/>
      <c r="F8" s="177" t="s">
        <v>9</v>
      </c>
      <c r="G8" s="169" t="s">
        <v>10</v>
      </c>
      <c r="H8" s="169"/>
      <c r="I8" s="169"/>
      <c r="J8" s="169"/>
      <c r="K8" s="169"/>
      <c r="L8" s="170"/>
    </row>
    <row r="9" spans="1:12" ht="19.5" customHeight="1">
      <c r="A9" s="161"/>
      <c r="B9" s="162"/>
      <c r="C9" s="162"/>
      <c r="D9" s="163"/>
      <c r="E9" s="93"/>
      <c r="F9" s="95"/>
      <c r="G9" s="97" t="s">
        <v>11</v>
      </c>
      <c r="H9" s="99" t="s">
        <v>12</v>
      </c>
      <c r="I9" s="99" t="s">
        <v>13</v>
      </c>
      <c r="J9" s="101" t="s">
        <v>14</v>
      </c>
      <c r="K9" s="103" t="s">
        <v>15</v>
      </c>
      <c r="L9" s="148" t="s">
        <v>110</v>
      </c>
    </row>
    <row r="10" spans="1:12" ht="19.5" customHeight="1">
      <c r="A10" s="164"/>
      <c r="B10" s="165"/>
      <c r="C10" s="165"/>
      <c r="D10" s="166"/>
      <c r="E10" s="94"/>
      <c r="F10" s="96"/>
      <c r="G10" s="98"/>
      <c r="H10" s="100"/>
      <c r="I10" s="100"/>
      <c r="J10" s="102"/>
      <c r="K10" s="103"/>
      <c r="L10" s="149"/>
    </row>
    <row r="11" spans="1:12" ht="13.5" customHeight="1">
      <c r="A11" s="202" t="s">
        <v>16</v>
      </c>
      <c r="B11" s="203"/>
      <c r="C11" s="203"/>
      <c r="D11" s="204"/>
      <c r="E11" s="13" t="s">
        <v>17</v>
      </c>
      <c r="F11" s="14">
        <v>1</v>
      </c>
      <c r="G11" s="14">
        <f t="shared" ref="G11:L11" si="0">F11+1</f>
        <v>2</v>
      </c>
      <c r="H11" s="14">
        <f t="shared" si="0"/>
        <v>3</v>
      </c>
      <c r="I11" s="14">
        <f t="shared" si="0"/>
        <v>4</v>
      </c>
      <c r="J11" s="14">
        <f t="shared" si="0"/>
        <v>5</v>
      </c>
      <c r="K11" s="14">
        <f t="shared" si="0"/>
        <v>6</v>
      </c>
      <c r="L11" s="64">
        <f t="shared" si="0"/>
        <v>7</v>
      </c>
    </row>
    <row r="12" spans="1:12" ht="16.5" customHeight="1">
      <c r="A12" s="181" t="s">
        <v>73</v>
      </c>
      <c r="B12" s="182"/>
      <c r="C12" s="182"/>
      <c r="D12" s="183"/>
      <c r="E12" s="19">
        <f>'OS Ústí nad Orlicí'!E73+1</f>
        <v>63</v>
      </c>
      <c r="F12" s="24">
        <v>583</v>
      </c>
      <c r="G12" s="20">
        <v>151</v>
      </c>
      <c r="H12" s="20">
        <v>53</v>
      </c>
      <c r="I12" s="20">
        <v>2</v>
      </c>
      <c r="J12" s="20">
        <v>28</v>
      </c>
      <c r="K12" s="72">
        <v>5</v>
      </c>
      <c r="L12" s="66">
        <v>0</v>
      </c>
    </row>
    <row r="13" spans="1:12" ht="16.5" customHeight="1">
      <c r="A13" s="142" t="s">
        <v>38</v>
      </c>
      <c r="B13" s="83" t="s">
        <v>64</v>
      </c>
      <c r="C13" s="125"/>
      <c r="D13" s="126"/>
      <c r="E13" s="19">
        <f t="shared" ref="E13:E47" si="1">E12+1</f>
        <v>64</v>
      </c>
      <c r="F13" s="24">
        <v>174</v>
      </c>
      <c r="G13" s="20">
        <v>66</v>
      </c>
      <c r="H13" s="20">
        <v>42</v>
      </c>
      <c r="I13" s="20">
        <v>0</v>
      </c>
      <c r="J13" s="20">
        <v>7</v>
      </c>
      <c r="K13" s="20">
        <v>2</v>
      </c>
      <c r="L13" s="66">
        <v>0</v>
      </c>
    </row>
    <row r="14" spans="1:12" ht="16.5" customHeight="1">
      <c r="A14" s="143"/>
      <c r="B14" s="171" t="s">
        <v>74</v>
      </c>
      <c r="C14" s="83" t="s">
        <v>75</v>
      </c>
      <c r="D14" s="126"/>
      <c r="E14" s="19">
        <f t="shared" si="1"/>
        <v>65</v>
      </c>
      <c r="F14" s="24">
        <v>3</v>
      </c>
      <c r="G14" s="20">
        <v>3</v>
      </c>
      <c r="H14" s="20">
        <v>0</v>
      </c>
      <c r="I14" s="20">
        <v>0</v>
      </c>
      <c r="J14" s="20">
        <v>0</v>
      </c>
      <c r="K14" s="20">
        <v>0</v>
      </c>
      <c r="L14" s="66">
        <v>0</v>
      </c>
    </row>
    <row r="15" spans="1:12" ht="16.5" customHeight="1">
      <c r="A15" s="143"/>
      <c r="B15" s="172"/>
      <c r="C15" s="145" t="s">
        <v>38</v>
      </c>
      <c r="D15" s="1" t="s">
        <v>76</v>
      </c>
      <c r="E15" s="19">
        <f t="shared" si="1"/>
        <v>66</v>
      </c>
      <c r="F15" s="24">
        <v>3</v>
      </c>
      <c r="G15" s="20">
        <v>3</v>
      </c>
      <c r="H15" s="20" t="s">
        <v>22</v>
      </c>
      <c r="I15" s="20">
        <v>0</v>
      </c>
      <c r="J15" s="20">
        <v>0</v>
      </c>
      <c r="K15" s="20">
        <v>0</v>
      </c>
      <c r="L15" s="66" t="s">
        <v>22</v>
      </c>
    </row>
    <row r="16" spans="1:12" ht="16.5" customHeight="1">
      <c r="A16" s="143"/>
      <c r="B16" s="172"/>
      <c r="C16" s="146"/>
      <c r="D16" s="1" t="s">
        <v>102</v>
      </c>
      <c r="E16" s="19">
        <f t="shared" si="1"/>
        <v>67</v>
      </c>
      <c r="F16" s="24">
        <v>0</v>
      </c>
      <c r="G16" s="20">
        <v>0</v>
      </c>
      <c r="H16" s="20">
        <v>0</v>
      </c>
      <c r="I16" s="20">
        <v>0</v>
      </c>
      <c r="J16" s="20">
        <v>0</v>
      </c>
      <c r="K16" s="20">
        <v>0</v>
      </c>
      <c r="L16" s="66">
        <v>0</v>
      </c>
    </row>
    <row r="17" spans="1:12" ht="16.5" customHeight="1">
      <c r="A17" s="143"/>
      <c r="B17" s="173"/>
      <c r="C17" s="147"/>
      <c r="D17" s="1" t="s">
        <v>77</v>
      </c>
      <c r="E17" s="19">
        <f t="shared" si="1"/>
        <v>68</v>
      </c>
      <c r="F17" s="24">
        <v>0</v>
      </c>
      <c r="G17" s="20">
        <v>0</v>
      </c>
      <c r="H17" s="20">
        <v>0</v>
      </c>
      <c r="I17" s="20">
        <v>0</v>
      </c>
      <c r="J17" s="20">
        <v>0</v>
      </c>
      <c r="K17" s="20">
        <v>0</v>
      </c>
      <c r="L17" s="66">
        <v>0</v>
      </c>
    </row>
    <row r="18" spans="1:12" ht="16.5" customHeight="1">
      <c r="A18" s="143"/>
      <c r="B18" s="1" t="s">
        <v>65</v>
      </c>
      <c r="C18" s="1"/>
      <c r="D18" s="1"/>
      <c r="E18" s="19">
        <f t="shared" si="1"/>
        <v>69</v>
      </c>
      <c r="F18" s="24">
        <v>113</v>
      </c>
      <c r="G18" s="20">
        <v>37</v>
      </c>
      <c r="H18" s="20">
        <v>10</v>
      </c>
      <c r="I18" s="20">
        <v>0</v>
      </c>
      <c r="J18" s="20">
        <v>2</v>
      </c>
      <c r="K18" s="20">
        <v>0</v>
      </c>
      <c r="L18" s="66">
        <v>0</v>
      </c>
    </row>
    <row r="19" spans="1:12" ht="16.5" customHeight="1">
      <c r="A19" s="143"/>
      <c r="B19" s="171" t="s">
        <v>74</v>
      </c>
      <c r="C19" s="83" t="s">
        <v>75</v>
      </c>
      <c r="D19" s="126"/>
      <c r="E19" s="19">
        <f t="shared" si="1"/>
        <v>70</v>
      </c>
      <c r="F19" s="24">
        <v>10</v>
      </c>
      <c r="G19" s="20">
        <v>3</v>
      </c>
      <c r="H19" s="20">
        <v>0</v>
      </c>
      <c r="I19" s="20">
        <v>0</v>
      </c>
      <c r="J19" s="20">
        <v>1</v>
      </c>
      <c r="K19" s="20">
        <v>0</v>
      </c>
      <c r="L19" s="66">
        <v>0</v>
      </c>
    </row>
    <row r="20" spans="1:12" ht="16.5" customHeight="1">
      <c r="A20" s="143"/>
      <c r="B20" s="172"/>
      <c r="C20" s="145" t="s">
        <v>38</v>
      </c>
      <c r="D20" s="1" t="s">
        <v>76</v>
      </c>
      <c r="E20" s="19">
        <f t="shared" si="1"/>
        <v>71</v>
      </c>
      <c r="F20" s="24">
        <v>8</v>
      </c>
      <c r="G20" s="20">
        <v>3</v>
      </c>
      <c r="H20" s="20" t="s">
        <v>22</v>
      </c>
      <c r="I20" s="20">
        <v>0</v>
      </c>
      <c r="J20" s="20">
        <v>1</v>
      </c>
      <c r="K20" s="20">
        <v>0</v>
      </c>
      <c r="L20" s="66" t="s">
        <v>22</v>
      </c>
    </row>
    <row r="21" spans="1:12" ht="16.5" customHeight="1">
      <c r="A21" s="143"/>
      <c r="B21" s="172"/>
      <c r="C21" s="146"/>
      <c r="D21" s="1" t="s">
        <v>102</v>
      </c>
      <c r="E21" s="19">
        <f t="shared" si="1"/>
        <v>72</v>
      </c>
      <c r="F21" s="24">
        <v>0</v>
      </c>
      <c r="G21" s="20">
        <v>0</v>
      </c>
      <c r="H21" s="20">
        <v>0</v>
      </c>
      <c r="I21" s="20">
        <v>0</v>
      </c>
      <c r="J21" s="20">
        <v>0</v>
      </c>
      <c r="K21" s="20">
        <v>0</v>
      </c>
      <c r="L21" s="66">
        <v>0</v>
      </c>
    </row>
    <row r="22" spans="1:12" ht="16.5" customHeight="1">
      <c r="A22" s="143"/>
      <c r="B22" s="173"/>
      <c r="C22" s="147"/>
      <c r="D22" s="1" t="s">
        <v>77</v>
      </c>
      <c r="E22" s="19">
        <f t="shared" si="1"/>
        <v>73</v>
      </c>
      <c r="F22" s="24">
        <v>2</v>
      </c>
      <c r="G22" s="20">
        <v>0</v>
      </c>
      <c r="H22" s="20">
        <v>0</v>
      </c>
      <c r="I22" s="20">
        <v>0</v>
      </c>
      <c r="J22" s="20">
        <v>0</v>
      </c>
      <c r="K22" s="20">
        <v>0</v>
      </c>
      <c r="L22" s="66">
        <v>0</v>
      </c>
    </row>
    <row r="23" spans="1:12" ht="16.5" customHeight="1">
      <c r="A23" s="143"/>
      <c r="B23" s="83" t="s">
        <v>66</v>
      </c>
      <c r="C23" s="125"/>
      <c r="D23" s="126"/>
      <c r="E23" s="19">
        <f t="shared" si="1"/>
        <v>74</v>
      </c>
      <c r="F23" s="24">
        <v>81</v>
      </c>
      <c r="G23" s="20">
        <v>20</v>
      </c>
      <c r="H23" s="20">
        <v>1</v>
      </c>
      <c r="I23" s="20">
        <v>0</v>
      </c>
      <c r="J23" s="20">
        <v>3</v>
      </c>
      <c r="K23" s="20">
        <v>0</v>
      </c>
      <c r="L23" s="66">
        <v>0</v>
      </c>
    </row>
    <row r="24" spans="1:12" ht="16.5" customHeight="1">
      <c r="A24" s="143"/>
      <c r="B24" s="171" t="s">
        <v>74</v>
      </c>
      <c r="C24" s="83" t="s">
        <v>75</v>
      </c>
      <c r="D24" s="126"/>
      <c r="E24" s="19">
        <f t="shared" si="1"/>
        <v>75</v>
      </c>
      <c r="F24" s="24">
        <v>19</v>
      </c>
      <c r="G24" s="20">
        <v>6</v>
      </c>
      <c r="H24" s="20">
        <v>1</v>
      </c>
      <c r="I24" s="20">
        <v>0</v>
      </c>
      <c r="J24" s="20">
        <v>1</v>
      </c>
      <c r="K24" s="20">
        <v>0</v>
      </c>
      <c r="L24" s="66">
        <v>0</v>
      </c>
    </row>
    <row r="25" spans="1:12" ht="16.5" customHeight="1">
      <c r="A25" s="143"/>
      <c r="B25" s="172"/>
      <c r="C25" s="145" t="s">
        <v>38</v>
      </c>
      <c r="D25" s="1" t="s">
        <v>76</v>
      </c>
      <c r="E25" s="19">
        <f t="shared" si="1"/>
        <v>76</v>
      </c>
      <c r="F25" s="24">
        <v>11</v>
      </c>
      <c r="G25" s="20">
        <v>6</v>
      </c>
      <c r="H25" s="20" t="s">
        <v>22</v>
      </c>
      <c r="I25" s="20">
        <v>0</v>
      </c>
      <c r="J25" s="20">
        <v>1</v>
      </c>
      <c r="K25" s="20">
        <v>0</v>
      </c>
      <c r="L25" s="66" t="s">
        <v>22</v>
      </c>
    </row>
    <row r="26" spans="1:12" ht="16.5" customHeight="1">
      <c r="A26" s="143"/>
      <c r="B26" s="172"/>
      <c r="C26" s="146"/>
      <c r="D26" s="1" t="s">
        <v>102</v>
      </c>
      <c r="E26" s="19">
        <f t="shared" si="1"/>
        <v>77</v>
      </c>
      <c r="F26" s="24">
        <v>0</v>
      </c>
      <c r="G26" s="20">
        <v>0</v>
      </c>
      <c r="H26" s="20">
        <v>0</v>
      </c>
      <c r="I26" s="20">
        <v>0</v>
      </c>
      <c r="J26" s="20">
        <v>0</v>
      </c>
      <c r="K26" s="20">
        <v>0</v>
      </c>
      <c r="L26" s="66">
        <v>0</v>
      </c>
    </row>
    <row r="27" spans="1:12" ht="16.5" customHeight="1">
      <c r="A27" s="143"/>
      <c r="B27" s="173"/>
      <c r="C27" s="147"/>
      <c r="D27" s="1" t="s">
        <v>77</v>
      </c>
      <c r="E27" s="19">
        <f t="shared" si="1"/>
        <v>78</v>
      </c>
      <c r="F27" s="24">
        <v>8</v>
      </c>
      <c r="G27" s="20">
        <v>0</v>
      </c>
      <c r="H27" s="20">
        <v>1</v>
      </c>
      <c r="I27" s="20">
        <v>0</v>
      </c>
      <c r="J27" s="20">
        <v>0</v>
      </c>
      <c r="K27" s="20">
        <v>0</v>
      </c>
      <c r="L27" s="66">
        <v>0</v>
      </c>
    </row>
    <row r="28" spans="1:12" ht="16.5" customHeight="1">
      <c r="A28" s="143"/>
      <c r="B28" s="83" t="s">
        <v>67</v>
      </c>
      <c r="C28" s="125"/>
      <c r="D28" s="126"/>
      <c r="E28" s="19">
        <f t="shared" si="1"/>
        <v>79</v>
      </c>
      <c r="F28" s="24">
        <v>132</v>
      </c>
      <c r="G28" s="20">
        <v>9</v>
      </c>
      <c r="H28" s="24">
        <v>0</v>
      </c>
      <c r="I28" s="20">
        <v>1</v>
      </c>
      <c r="J28" s="20">
        <v>2</v>
      </c>
      <c r="K28" s="20">
        <v>2</v>
      </c>
      <c r="L28" s="66">
        <v>0</v>
      </c>
    </row>
    <row r="29" spans="1:12" ht="16.5" customHeight="1">
      <c r="A29" s="143"/>
      <c r="B29" s="171" t="s">
        <v>74</v>
      </c>
      <c r="C29" s="83" t="s">
        <v>75</v>
      </c>
      <c r="D29" s="126"/>
      <c r="E29" s="19">
        <f t="shared" si="1"/>
        <v>80</v>
      </c>
      <c r="F29" s="24">
        <v>88</v>
      </c>
      <c r="G29" s="20">
        <v>7</v>
      </c>
      <c r="H29" s="20">
        <v>0</v>
      </c>
      <c r="I29" s="20">
        <v>0</v>
      </c>
      <c r="J29" s="20">
        <v>2</v>
      </c>
      <c r="K29" s="20">
        <v>2</v>
      </c>
      <c r="L29" s="66">
        <v>0</v>
      </c>
    </row>
    <row r="30" spans="1:12" ht="16.5" customHeight="1">
      <c r="A30" s="143"/>
      <c r="B30" s="172"/>
      <c r="C30" s="145" t="s">
        <v>38</v>
      </c>
      <c r="D30" s="1" t="s">
        <v>76</v>
      </c>
      <c r="E30" s="19">
        <f t="shared" si="1"/>
        <v>81</v>
      </c>
      <c r="F30" s="24">
        <v>74</v>
      </c>
      <c r="G30" s="20">
        <v>6</v>
      </c>
      <c r="H30" s="20" t="s">
        <v>22</v>
      </c>
      <c r="I30" s="20">
        <v>0</v>
      </c>
      <c r="J30" s="20">
        <v>2</v>
      </c>
      <c r="K30" s="20">
        <v>2</v>
      </c>
      <c r="L30" s="66" t="s">
        <v>22</v>
      </c>
    </row>
    <row r="31" spans="1:12" ht="16.5" customHeight="1">
      <c r="A31" s="143"/>
      <c r="B31" s="173"/>
      <c r="C31" s="147"/>
      <c r="D31" s="1" t="s">
        <v>77</v>
      </c>
      <c r="E31" s="19">
        <f t="shared" si="1"/>
        <v>82</v>
      </c>
      <c r="F31" s="24">
        <v>14</v>
      </c>
      <c r="G31" s="20">
        <v>1</v>
      </c>
      <c r="H31" s="20">
        <v>0</v>
      </c>
      <c r="I31" s="20">
        <v>0</v>
      </c>
      <c r="J31" s="20">
        <v>0</v>
      </c>
      <c r="K31" s="20">
        <v>0</v>
      </c>
      <c r="L31" s="66">
        <v>0</v>
      </c>
    </row>
    <row r="32" spans="1:12" ht="16.5" customHeight="1">
      <c r="A32" s="143"/>
      <c r="B32" s="83" t="s">
        <v>68</v>
      </c>
      <c r="C32" s="125"/>
      <c r="D32" s="126"/>
      <c r="E32" s="19">
        <f t="shared" si="1"/>
        <v>83</v>
      </c>
      <c r="F32" s="24">
        <v>45</v>
      </c>
      <c r="G32" s="20">
        <v>11</v>
      </c>
      <c r="H32" s="20">
        <v>0</v>
      </c>
      <c r="I32" s="20">
        <v>1</v>
      </c>
      <c r="J32" s="20">
        <v>4</v>
      </c>
      <c r="K32" s="20">
        <v>1</v>
      </c>
      <c r="L32" s="66">
        <v>0</v>
      </c>
    </row>
    <row r="33" spans="1:12" ht="16.5" customHeight="1">
      <c r="A33" s="143"/>
      <c r="B33" s="171" t="s">
        <v>74</v>
      </c>
      <c r="C33" s="83" t="s">
        <v>75</v>
      </c>
      <c r="D33" s="126"/>
      <c r="E33" s="19">
        <f t="shared" si="1"/>
        <v>84</v>
      </c>
      <c r="F33" s="24">
        <v>38</v>
      </c>
      <c r="G33" s="20">
        <v>10</v>
      </c>
      <c r="H33" s="20">
        <v>0</v>
      </c>
      <c r="I33" s="20">
        <v>1</v>
      </c>
      <c r="J33" s="20">
        <v>4</v>
      </c>
      <c r="K33" s="20">
        <v>1</v>
      </c>
      <c r="L33" s="66">
        <v>0</v>
      </c>
    </row>
    <row r="34" spans="1:12" ht="16.5" customHeight="1">
      <c r="A34" s="143"/>
      <c r="B34" s="172"/>
      <c r="C34" s="145" t="s">
        <v>38</v>
      </c>
      <c r="D34" s="1" t="s">
        <v>76</v>
      </c>
      <c r="E34" s="19">
        <f t="shared" si="1"/>
        <v>85</v>
      </c>
      <c r="F34" s="24">
        <v>32</v>
      </c>
      <c r="G34" s="20">
        <v>10</v>
      </c>
      <c r="H34" s="20" t="s">
        <v>22</v>
      </c>
      <c r="I34" s="20">
        <v>1</v>
      </c>
      <c r="J34" s="20">
        <v>4</v>
      </c>
      <c r="K34" s="20">
        <v>1</v>
      </c>
      <c r="L34" s="66" t="s">
        <v>22</v>
      </c>
    </row>
    <row r="35" spans="1:12" ht="16.5" customHeight="1">
      <c r="A35" s="143"/>
      <c r="B35" s="173"/>
      <c r="C35" s="147"/>
      <c r="D35" s="1" t="s">
        <v>77</v>
      </c>
      <c r="E35" s="19">
        <f t="shared" si="1"/>
        <v>86</v>
      </c>
      <c r="F35" s="24">
        <v>6</v>
      </c>
      <c r="G35" s="20">
        <v>0</v>
      </c>
      <c r="H35" s="24">
        <v>0</v>
      </c>
      <c r="I35" s="20">
        <v>0</v>
      </c>
      <c r="J35" s="20">
        <v>0</v>
      </c>
      <c r="K35" s="20">
        <v>0</v>
      </c>
      <c r="L35" s="66">
        <v>0</v>
      </c>
    </row>
    <row r="36" spans="1:12" ht="16.5" customHeight="1">
      <c r="A36" s="143"/>
      <c r="B36" s="83" t="s">
        <v>69</v>
      </c>
      <c r="C36" s="125"/>
      <c r="D36" s="126"/>
      <c r="E36" s="19">
        <f t="shared" si="1"/>
        <v>87</v>
      </c>
      <c r="F36" s="24">
        <v>21</v>
      </c>
      <c r="G36" s="20">
        <v>6</v>
      </c>
      <c r="H36" s="24">
        <v>0</v>
      </c>
      <c r="I36" s="20">
        <v>0</v>
      </c>
      <c r="J36" s="20">
        <v>6</v>
      </c>
      <c r="K36" s="20">
        <v>0</v>
      </c>
      <c r="L36" s="66">
        <v>0</v>
      </c>
    </row>
    <row r="37" spans="1:12" ht="16.5" customHeight="1">
      <c r="A37" s="143"/>
      <c r="B37" s="171" t="s">
        <v>74</v>
      </c>
      <c r="C37" s="83" t="s">
        <v>75</v>
      </c>
      <c r="D37" s="126"/>
      <c r="E37" s="19">
        <f t="shared" si="1"/>
        <v>88</v>
      </c>
      <c r="F37" s="24">
        <v>16</v>
      </c>
      <c r="G37" s="20">
        <v>5</v>
      </c>
      <c r="H37" s="24">
        <v>0</v>
      </c>
      <c r="I37" s="20">
        <v>0</v>
      </c>
      <c r="J37" s="20">
        <v>6</v>
      </c>
      <c r="K37" s="20">
        <v>0</v>
      </c>
      <c r="L37" s="66">
        <v>0</v>
      </c>
    </row>
    <row r="38" spans="1:12" ht="16.5" customHeight="1">
      <c r="A38" s="143"/>
      <c r="B38" s="172"/>
      <c r="C38" s="145" t="s">
        <v>38</v>
      </c>
      <c r="D38" s="1" t="s">
        <v>76</v>
      </c>
      <c r="E38" s="19">
        <f t="shared" si="1"/>
        <v>89</v>
      </c>
      <c r="F38" s="24">
        <v>15</v>
      </c>
      <c r="G38" s="20">
        <v>4</v>
      </c>
      <c r="H38" s="20" t="s">
        <v>22</v>
      </c>
      <c r="I38" s="20">
        <v>0</v>
      </c>
      <c r="J38" s="20">
        <v>6</v>
      </c>
      <c r="K38" s="20">
        <v>0</v>
      </c>
      <c r="L38" s="66" t="s">
        <v>22</v>
      </c>
    </row>
    <row r="39" spans="1:12" ht="16.5" customHeight="1">
      <c r="A39" s="143"/>
      <c r="B39" s="173"/>
      <c r="C39" s="147"/>
      <c r="D39" s="1" t="s">
        <v>77</v>
      </c>
      <c r="E39" s="19">
        <f t="shared" si="1"/>
        <v>90</v>
      </c>
      <c r="F39" s="24">
        <v>1</v>
      </c>
      <c r="G39" s="20">
        <v>1</v>
      </c>
      <c r="H39" s="24">
        <v>0</v>
      </c>
      <c r="I39" s="20">
        <v>0</v>
      </c>
      <c r="J39" s="20">
        <v>0</v>
      </c>
      <c r="K39" s="20">
        <v>0</v>
      </c>
      <c r="L39" s="66">
        <v>0</v>
      </c>
    </row>
    <row r="40" spans="1:12" ht="16.5" customHeight="1">
      <c r="A40" s="143"/>
      <c r="B40" s="83" t="s">
        <v>70</v>
      </c>
      <c r="C40" s="125"/>
      <c r="D40" s="126"/>
      <c r="E40" s="19">
        <f t="shared" si="1"/>
        <v>91</v>
      </c>
      <c r="F40" s="24">
        <v>17</v>
      </c>
      <c r="G40" s="20">
        <v>2</v>
      </c>
      <c r="H40" s="24">
        <v>0</v>
      </c>
      <c r="I40" s="20">
        <v>0</v>
      </c>
      <c r="J40" s="20">
        <v>4</v>
      </c>
      <c r="K40" s="20">
        <v>0</v>
      </c>
      <c r="L40" s="66">
        <v>0</v>
      </c>
    </row>
    <row r="41" spans="1:12" ht="16.5" customHeight="1">
      <c r="A41" s="143"/>
      <c r="B41" s="171" t="s">
        <v>74</v>
      </c>
      <c r="C41" s="83" t="s">
        <v>75</v>
      </c>
      <c r="D41" s="126"/>
      <c r="E41" s="19">
        <f t="shared" si="1"/>
        <v>92</v>
      </c>
      <c r="F41" s="24">
        <v>15</v>
      </c>
      <c r="G41" s="20">
        <v>1</v>
      </c>
      <c r="H41" s="24">
        <v>0</v>
      </c>
      <c r="I41" s="20">
        <v>0</v>
      </c>
      <c r="J41" s="20">
        <v>4</v>
      </c>
      <c r="K41" s="20">
        <v>0</v>
      </c>
      <c r="L41" s="66">
        <v>0</v>
      </c>
    </row>
    <row r="42" spans="1:12" ht="16.5" customHeight="1">
      <c r="A42" s="143"/>
      <c r="B42" s="172"/>
      <c r="C42" s="145" t="s">
        <v>38</v>
      </c>
      <c r="D42" s="1" t="s">
        <v>76</v>
      </c>
      <c r="E42" s="19">
        <f t="shared" si="1"/>
        <v>93</v>
      </c>
      <c r="F42" s="24">
        <v>9</v>
      </c>
      <c r="G42" s="20">
        <v>1</v>
      </c>
      <c r="H42" s="20" t="s">
        <v>22</v>
      </c>
      <c r="I42" s="20">
        <v>0</v>
      </c>
      <c r="J42" s="20">
        <v>2</v>
      </c>
      <c r="K42" s="20">
        <v>0</v>
      </c>
      <c r="L42" s="66" t="s">
        <v>22</v>
      </c>
    </row>
    <row r="43" spans="1:12" ht="16.5" customHeight="1">
      <c r="A43" s="144"/>
      <c r="B43" s="173"/>
      <c r="C43" s="147"/>
      <c r="D43" s="1" t="s">
        <v>77</v>
      </c>
      <c r="E43" s="19">
        <f t="shared" si="1"/>
        <v>94</v>
      </c>
      <c r="F43" s="24">
        <v>6</v>
      </c>
      <c r="G43" s="20">
        <v>0</v>
      </c>
      <c r="H43" s="24">
        <v>0</v>
      </c>
      <c r="I43" s="20">
        <v>0</v>
      </c>
      <c r="J43" s="20">
        <v>2</v>
      </c>
      <c r="K43" s="20">
        <v>0</v>
      </c>
      <c r="L43" s="66">
        <v>0</v>
      </c>
    </row>
    <row r="44" spans="1:12" ht="16.5" customHeight="1">
      <c r="A44" s="188" t="s">
        <v>78</v>
      </c>
      <c r="B44" s="189"/>
      <c r="C44" s="189"/>
      <c r="D44" s="190"/>
      <c r="E44" s="19">
        <f t="shared" si="1"/>
        <v>95</v>
      </c>
      <c r="F44" s="24">
        <v>803</v>
      </c>
      <c r="G44" s="20">
        <v>376</v>
      </c>
      <c r="H44" s="20">
        <v>5</v>
      </c>
      <c r="I44" s="20">
        <v>7</v>
      </c>
      <c r="J44" s="20">
        <v>31</v>
      </c>
      <c r="K44" s="20">
        <v>31</v>
      </c>
      <c r="L44" s="66">
        <v>0</v>
      </c>
    </row>
    <row r="45" spans="1:12" ht="16.5" customHeight="1">
      <c r="A45" s="197" t="s">
        <v>38</v>
      </c>
      <c r="B45" s="83" t="s">
        <v>79</v>
      </c>
      <c r="C45" s="125"/>
      <c r="D45" s="126"/>
      <c r="E45" s="19">
        <f t="shared" si="1"/>
        <v>96</v>
      </c>
      <c r="F45" s="24">
        <v>785</v>
      </c>
      <c r="G45" s="20">
        <v>376</v>
      </c>
      <c r="H45" s="20">
        <v>5</v>
      </c>
      <c r="I45" s="20">
        <v>7</v>
      </c>
      <c r="J45" s="20">
        <v>31</v>
      </c>
      <c r="K45" s="20">
        <v>31</v>
      </c>
      <c r="L45" s="66">
        <v>0</v>
      </c>
    </row>
    <row r="46" spans="1:12" ht="16.5" customHeight="1">
      <c r="A46" s="198"/>
      <c r="B46" s="194" t="s">
        <v>80</v>
      </c>
      <c r="C46" s="195"/>
      <c r="D46" s="196"/>
      <c r="E46" s="19">
        <f t="shared" si="1"/>
        <v>97</v>
      </c>
      <c r="F46" s="52">
        <v>18</v>
      </c>
      <c r="G46" s="53">
        <v>0</v>
      </c>
      <c r="H46" s="53">
        <v>0</v>
      </c>
      <c r="I46" s="53">
        <v>0</v>
      </c>
      <c r="J46" s="53">
        <v>0</v>
      </c>
      <c r="K46" s="20">
        <v>0</v>
      </c>
      <c r="L46" s="71">
        <v>0</v>
      </c>
    </row>
    <row r="47" spans="1:12" ht="16.5" customHeight="1">
      <c r="A47" s="191" t="s">
        <v>92</v>
      </c>
      <c r="B47" s="192"/>
      <c r="C47" s="192"/>
      <c r="D47" s="193"/>
      <c r="E47" s="58">
        <f t="shared" si="1"/>
        <v>98</v>
      </c>
      <c r="F47" s="50">
        <v>547</v>
      </c>
      <c r="G47" s="29">
        <v>241</v>
      </c>
      <c r="H47" s="29" t="s">
        <v>22</v>
      </c>
      <c r="I47" s="29">
        <v>1</v>
      </c>
      <c r="J47" s="29">
        <v>13</v>
      </c>
      <c r="K47" s="29">
        <v>29</v>
      </c>
      <c r="L47" s="69" t="s">
        <v>22</v>
      </c>
    </row>
    <row r="48" spans="1:12" ht="16.5" customHeight="1"/>
    <row r="49" spans="1:12" ht="12.75" customHeight="1">
      <c r="A49" s="30" t="s">
        <v>81</v>
      </c>
      <c r="B49" s="31"/>
      <c r="C49" s="31"/>
      <c r="D49" s="31"/>
      <c r="E49" s="31"/>
      <c r="F49" s="31"/>
      <c r="G49" s="31"/>
    </row>
    <row r="50" spans="1:12" ht="25.5" customHeight="1">
      <c r="A50" s="185"/>
      <c r="B50" s="186"/>
      <c r="C50" s="186"/>
      <c r="D50" s="187"/>
      <c r="E50" s="32"/>
      <c r="F50" s="76" t="s">
        <v>82</v>
      </c>
      <c r="G50" s="33"/>
    </row>
    <row r="51" spans="1:12" ht="12.75" customHeight="1">
      <c r="A51" s="202" t="s">
        <v>16</v>
      </c>
      <c r="B51" s="203"/>
      <c r="C51" s="203"/>
      <c r="D51" s="204"/>
      <c r="E51" s="34" t="s">
        <v>17</v>
      </c>
      <c r="F51" s="77">
        <v>8</v>
      </c>
      <c r="G51" s="33"/>
    </row>
    <row r="52" spans="1:12" ht="25.5" customHeight="1">
      <c r="A52" s="205" t="s">
        <v>94</v>
      </c>
      <c r="B52" s="206"/>
      <c r="C52" s="206"/>
      <c r="D52" s="206"/>
      <c r="E52" s="59">
        <f>E47+1</f>
        <v>99</v>
      </c>
      <c r="F52" s="51">
        <v>22</v>
      </c>
      <c r="G52" s="55"/>
    </row>
    <row r="53" spans="1:12" ht="25.5" customHeight="1">
      <c r="A53" s="207" t="s">
        <v>95</v>
      </c>
      <c r="B53" s="208"/>
      <c r="C53" s="208"/>
      <c r="D53" s="208"/>
      <c r="E53" s="26">
        <f t="shared" ref="E53:E60" si="2">E52+1</f>
        <v>100</v>
      </c>
      <c r="F53" s="56">
        <v>8</v>
      </c>
      <c r="G53" s="55"/>
    </row>
    <row r="54" spans="1:12" ht="25.5" customHeight="1">
      <c r="A54" s="207" t="s">
        <v>103</v>
      </c>
      <c r="B54" s="208"/>
      <c r="C54" s="208"/>
      <c r="D54" s="208"/>
      <c r="E54" s="26">
        <f t="shared" si="2"/>
        <v>101</v>
      </c>
      <c r="F54" s="56">
        <v>0</v>
      </c>
      <c r="G54" s="55"/>
    </row>
    <row r="55" spans="1:12" ht="25.5" customHeight="1">
      <c r="A55" s="207" t="s">
        <v>104</v>
      </c>
      <c r="B55" s="208"/>
      <c r="C55" s="208"/>
      <c r="D55" s="208"/>
      <c r="E55" s="26">
        <f t="shared" si="2"/>
        <v>102</v>
      </c>
      <c r="F55" s="56">
        <v>0</v>
      </c>
      <c r="G55" s="55"/>
    </row>
    <row r="56" spans="1:12" ht="25.5" customHeight="1">
      <c r="A56" s="207" t="s">
        <v>105</v>
      </c>
      <c r="B56" s="208"/>
      <c r="C56" s="208"/>
      <c r="D56" s="208"/>
      <c r="E56" s="26">
        <f t="shared" si="2"/>
        <v>103</v>
      </c>
      <c r="F56" s="56">
        <v>0</v>
      </c>
      <c r="G56" s="55"/>
    </row>
    <row r="57" spans="1:12" ht="25.5" customHeight="1">
      <c r="A57" s="207" t="s">
        <v>106</v>
      </c>
      <c r="B57" s="208"/>
      <c r="C57" s="208"/>
      <c r="D57" s="208"/>
      <c r="E57" s="26">
        <f t="shared" si="2"/>
        <v>104</v>
      </c>
      <c r="F57" s="56">
        <v>0</v>
      </c>
      <c r="G57" s="55"/>
    </row>
    <row r="58" spans="1:12" ht="25.5" customHeight="1">
      <c r="A58" s="216" t="s">
        <v>108</v>
      </c>
      <c r="B58" s="217"/>
      <c r="C58" s="217"/>
      <c r="D58" s="218"/>
      <c r="E58" s="26">
        <f t="shared" si="2"/>
        <v>105</v>
      </c>
      <c r="F58" s="63">
        <v>0</v>
      </c>
      <c r="G58" s="55"/>
    </row>
    <row r="59" spans="1:12" ht="25.5" customHeight="1">
      <c r="A59" s="216" t="s">
        <v>109</v>
      </c>
      <c r="B59" s="217"/>
      <c r="C59" s="217"/>
      <c r="D59" s="218"/>
      <c r="E59" s="26">
        <f t="shared" si="2"/>
        <v>106</v>
      </c>
      <c r="F59" s="63">
        <v>0</v>
      </c>
      <c r="G59" s="55"/>
    </row>
    <row r="60" spans="1:12" ht="25.5" customHeight="1">
      <c r="A60" s="213" t="s">
        <v>107</v>
      </c>
      <c r="B60" s="214"/>
      <c r="C60" s="214"/>
      <c r="D60" s="214"/>
      <c r="E60" s="61">
        <f t="shared" si="2"/>
        <v>107</v>
      </c>
      <c r="F60" s="62">
        <v>0</v>
      </c>
    </row>
    <row r="61" spans="1:12" ht="12.75" customHeight="1"/>
    <row r="62" spans="1:12" ht="12.75" customHeight="1">
      <c r="A62" s="35" t="s">
        <v>83</v>
      </c>
      <c r="B62" s="36"/>
      <c r="C62" s="37"/>
      <c r="D62" s="38" t="s">
        <v>84</v>
      </c>
      <c r="E62" s="36"/>
      <c r="F62" s="209" t="s">
        <v>85</v>
      </c>
      <c r="G62" s="210"/>
      <c r="H62" s="215" t="s">
        <v>86</v>
      </c>
      <c r="I62" s="209"/>
      <c r="J62" s="209"/>
      <c r="K62" s="209"/>
      <c r="L62" s="210"/>
    </row>
    <row r="63" spans="1:12" ht="12.75" customHeight="1">
      <c r="A63" s="39"/>
      <c r="C63" s="41"/>
      <c r="F63" s="199" t="s">
        <v>87</v>
      </c>
      <c r="G63" s="200"/>
      <c r="H63" s="201" t="s">
        <v>88</v>
      </c>
      <c r="I63" s="199"/>
      <c r="J63" s="199" t="s">
        <v>89</v>
      </c>
      <c r="K63" s="199"/>
      <c r="L63" s="200"/>
    </row>
    <row r="64" spans="1:12" ht="12.75" customHeight="1">
      <c r="A64" s="39"/>
      <c r="C64" s="41"/>
      <c r="G64" s="42"/>
      <c r="H64" s="39"/>
      <c r="L64" s="42"/>
    </row>
    <row r="65" spans="1:12" ht="12.75" customHeight="1">
      <c r="A65" s="39"/>
      <c r="C65" s="41"/>
      <c r="G65" s="42"/>
      <c r="H65" s="39"/>
      <c r="L65" s="42"/>
    </row>
    <row r="66" spans="1:12" ht="12.75" customHeight="1">
      <c r="A66" s="43"/>
      <c r="B66" s="44"/>
      <c r="C66" s="45"/>
      <c r="D66" s="44"/>
      <c r="E66" s="44"/>
      <c r="F66" s="44"/>
      <c r="G66" s="46"/>
      <c r="H66" s="43"/>
      <c r="I66" s="44"/>
      <c r="J66" s="44"/>
      <c r="K66" s="44"/>
      <c r="L66" s="46"/>
    </row>
    <row r="67" spans="1:12" ht="12.75" customHeight="1"/>
    <row r="68" spans="1:12" ht="12.75" customHeight="1"/>
    <row r="69" spans="1:12" ht="12.75" customHeight="1"/>
    <row r="70" spans="1:12" ht="12.75" customHeight="1"/>
    <row r="71" spans="1:12" ht="12.75" customHeight="1"/>
    <row r="72" spans="1:12" ht="12.75" customHeight="1"/>
    <row r="73" spans="1:12" ht="12.75" customHeight="1"/>
    <row r="74" spans="1:12" ht="12.75" customHeight="1"/>
    <row r="75" spans="1:12" ht="12.75" customHeight="1"/>
    <row r="76" spans="1:12" ht="12.75" customHeight="1"/>
    <row r="77" spans="1:12" ht="12.75" customHeight="1"/>
    <row r="78" spans="1:12" ht="12.75" customHeight="1"/>
    <row r="79" spans="1:12" ht="12.75" customHeight="1"/>
    <row r="80" spans="1:12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</sheetData>
  <mergeCells count="65">
    <mergeCell ref="H62:L62"/>
    <mergeCell ref="F63:G63"/>
    <mergeCell ref="H63:I63"/>
    <mergeCell ref="J63:L63"/>
    <mergeCell ref="A56:D56"/>
    <mergeCell ref="A57:D57"/>
    <mergeCell ref="A58:D58"/>
    <mergeCell ref="A59:D59"/>
    <mergeCell ref="A60:D60"/>
    <mergeCell ref="F62:G62"/>
    <mergeCell ref="A55:D55"/>
    <mergeCell ref="A44:D44"/>
    <mergeCell ref="A45:A46"/>
    <mergeCell ref="B45:D45"/>
    <mergeCell ref="B46:D46"/>
    <mergeCell ref="A47:D47"/>
    <mergeCell ref="A50:D50"/>
    <mergeCell ref="A51:D51"/>
    <mergeCell ref="A52:D52"/>
    <mergeCell ref="A53:D53"/>
    <mergeCell ref="A54:D54"/>
    <mergeCell ref="B24:B27"/>
    <mergeCell ref="C25:C27"/>
    <mergeCell ref="B28:D28"/>
    <mergeCell ref="C29:D29"/>
    <mergeCell ref="C20:C22"/>
    <mergeCell ref="B23:D23"/>
    <mergeCell ref="C24:D24"/>
    <mergeCell ref="B19:B22"/>
    <mergeCell ref="C19:D19"/>
    <mergeCell ref="C33:D33"/>
    <mergeCell ref="B33:B35"/>
    <mergeCell ref="C34:C35"/>
    <mergeCell ref="B36:D36"/>
    <mergeCell ref="B29:B31"/>
    <mergeCell ref="C30:C31"/>
    <mergeCell ref="B32:D32"/>
    <mergeCell ref="B41:B43"/>
    <mergeCell ref="C41:D41"/>
    <mergeCell ref="C42:C43"/>
    <mergeCell ref="B37:B39"/>
    <mergeCell ref="C37:D37"/>
    <mergeCell ref="C38:C39"/>
    <mergeCell ref="B40:D40"/>
    <mergeCell ref="B14:B17"/>
    <mergeCell ref="C15:C17"/>
    <mergeCell ref="K9:K10"/>
    <mergeCell ref="L9:L10"/>
    <mergeCell ref="A11:D11"/>
    <mergeCell ref="A12:D12"/>
    <mergeCell ref="B13:D13"/>
    <mergeCell ref="C14:D14"/>
    <mergeCell ref="J9:J10"/>
    <mergeCell ref="A7:D10"/>
    <mergeCell ref="E7:E10"/>
    <mergeCell ref="F8:F10"/>
    <mergeCell ref="G9:G10"/>
    <mergeCell ref="H9:H10"/>
    <mergeCell ref="I9:I10"/>
    <mergeCell ref="A13:A43"/>
    <mergeCell ref="K1:L1"/>
    <mergeCell ref="A3:K3"/>
    <mergeCell ref="E4:G4"/>
    <mergeCell ref="F7:L7"/>
    <mergeCell ref="G8:L8"/>
  </mergeCells>
  <printOptions horizontalCentered="1"/>
  <pageMargins left="0.78740157499999996" right="0.78740157499999996" top="0.984251969" bottom="0.984251969" header="0.4921259845" footer="0.4921259845"/>
  <pageSetup paperSize="9" scale="62" orientation="portrait" horizontalDpi="300" verticalDpi="300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A53359F09779454D9951E28672B7D22D" ma:contentTypeVersion="4" ma:contentTypeDescription="Vytvoří nový dokument" ma:contentTypeScope="" ma:versionID="650dc83856959b823d5ccfccb8e57368">
  <xsd:schema xmlns:xsd="http://www.w3.org/2001/XMLSchema" xmlns:xs="http://www.w3.org/2001/XMLSchema" xmlns:p="http://schemas.microsoft.com/office/2006/metadata/properties" xmlns:ns3="b3beb92a-ea73-4af9-a3a3-23817d804a8c" targetNamespace="http://schemas.microsoft.com/office/2006/metadata/properties" ma:root="true" ma:fieldsID="ee6d28f9e0ca403d0326c99f08d1c9bd" ns3:_="">
    <xsd:import namespace="b3beb92a-ea73-4af9-a3a3-23817d804a8c"/>
    <xsd:element name="properties">
      <xsd:complexType>
        <xsd:sequence>
          <xsd:element name="documentManagement">
            <xsd:complexType>
              <xsd:all>
                <xsd:element ref="ns3:Popi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beb92a-ea73-4af9-a3a3-23817d804a8c" elementFormDefault="qualified">
    <xsd:import namespace="http://schemas.microsoft.com/office/2006/documentManagement/types"/>
    <xsd:import namespace="http://schemas.microsoft.com/office/infopath/2007/PartnerControls"/>
    <xsd:element name="Popis" ma:index="9" nillable="true" ma:displayName="Popis" ma:internalName="Popis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 ma:index="8" ma:displayName="Klíčová slova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LongProperties xmlns="http://schemas.microsoft.com/office/2006/metadata/longProperties"/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opis xmlns="b3beb92a-ea73-4af9-a3a3-23817d804a8c" xsi:nil="true"/>
  </documentManagement>
</p:properties>
</file>

<file path=customXml/itemProps1.xml><?xml version="1.0" encoding="utf-8"?>
<ds:datastoreItem xmlns:ds="http://schemas.openxmlformats.org/officeDocument/2006/customXml" ds:itemID="{B8687430-3FC2-4FDF-89E8-053386B9FDF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beb92a-ea73-4af9-a3a3-23817d804a8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A2799B8-E384-43AA-9F91-D708BD5D8E12}">
  <ds:schemaRefs>
    <ds:schemaRef ds:uri="http://schemas.microsoft.com/office/2006/metadata/longProperties"/>
  </ds:schemaRefs>
</ds:datastoreItem>
</file>

<file path=customXml/itemProps3.xml><?xml version="1.0" encoding="utf-8"?>
<ds:datastoreItem xmlns:ds="http://schemas.openxmlformats.org/officeDocument/2006/customXml" ds:itemID="{17FA7BCC-0866-435B-9296-B927E6C6A952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ABF9E50E-08DF-4AD9-B5A2-2667F6C9DC17}">
  <ds:schemaRefs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b3beb92a-ea73-4af9-a3a3-23817d804a8c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22</vt:i4>
      </vt:variant>
    </vt:vector>
  </HeadingPairs>
  <TitlesOfParts>
    <vt:vector size="22" baseType="lpstr">
      <vt:lpstr>OS Havlíčkův Brod</vt:lpstr>
      <vt:lpstr>OS Havlíčkův Brod II</vt:lpstr>
      <vt:lpstr>OS Hradec Králové</vt:lpstr>
      <vt:lpstr>OS Hradec Králové II</vt:lpstr>
      <vt:lpstr>OS Chrudim</vt:lpstr>
      <vt:lpstr>OS Chrudim II</vt:lpstr>
      <vt:lpstr>OS Jičín</vt:lpstr>
      <vt:lpstr>OS Jičín II</vt:lpstr>
      <vt:lpstr>OS Náchod</vt:lpstr>
      <vt:lpstr>OS Náchod II</vt:lpstr>
      <vt:lpstr>OS Pardubice</vt:lpstr>
      <vt:lpstr>OS Pardubice II</vt:lpstr>
      <vt:lpstr>OS Rychnov nad Kněžnou</vt:lpstr>
      <vt:lpstr>OS Rychnov nad Kněžnou II</vt:lpstr>
      <vt:lpstr>OS Semily</vt:lpstr>
      <vt:lpstr>OS Semily II</vt:lpstr>
      <vt:lpstr>OS Svitavy</vt:lpstr>
      <vt:lpstr>OS Svitavy II</vt:lpstr>
      <vt:lpstr>OS Trutnov</vt:lpstr>
      <vt:lpstr>OS Trutnov II</vt:lpstr>
      <vt:lpstr>OS Ústí nad Orlicí</vt:lpstr>
      <vt:lpstr>OS Ústí nad Orlicí II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2021-02-11T13:38:05Z</dcterms:created>
  <dcterms:modified xsi:type="dcterms:W3CDTF">2023-10-24T10:24:49Z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urrent Version">
    <vt:lpwstr>0.1</vt:lpwstr>
  </property>
  <property fmtid="{D5CDD505-2E9C-101B-9397-08002B2CF9AE}" pid="3" name="IDMS_Link">
    <vt:lpwstr>https://idms.cca.cz/_layouts/idmspages/IDMSGetDocument.aspx?Guid=1364cb86-3025-418d-97bc-30c98528ef1f&amp;DocName=V+(MS)+-+114_2020.xls, Odkaz</vt:lpwstr>
  </property>
  <property fmtid="{D5CDD505-2E9C-101B-9397-08002B2CF9AE}" pid="4" name="IDMS_GUID">
    <vt:lpwstr>1364cb86-3025-418d-97bc-30c98528ef1f</vt:lpwstr>
  </property>
</Properties>
</file>