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060" windowHeight="10875"/>
  </bookViews>
  <sheets>
    <sheet name="OS Havlíčkův Brod" sheetId="5" r:id="rId1"/>
    <sheet name="OS Hradec Králové" sheetId="6" r:id="rId2"/>
    <sheet name="OS Chrudim" sheetId="7" r:id="rId3"/>
    <sheet name="OS Jičín" sheetId="3" r:id="rId4"/>
    <sheet name="OS Náchod" sheetId="4" r:id="rId5"/>
    <sheet name="OS Pardubice" sheetId="1" r:id="rId6"/>
    <sheet name="OS Rychnov nad Kněžnou" sheetId="2" r:id="rId7"/>
    <sheet name="OS Semily" sheetId="10" r:id="rId8"/>
    <sheet name="OS Svitavy" sheetId="11" r:id="rId9"/>
    <sheet name="OS Trutnov" sheetId="9" r:id="rId10"/>
    <sheet name="OS Ústí nad Orlicí" sheetId="8" r:id="rId11"/>
  </sheets>
  <definedNames>
    <definedName name="_xlnm.Print_Area" localSheetId="5">'OS Pardubice'!$A$1:$R$58</definedName>
  </definedNames>
  <calcPr calcId="145621"/>
</workbook>
</file>

<file path=xl/calcChain.xml><?xml version="1.0" encoding="utf-8"?>
<calcChain xmlns="http://schemas.openxmlformats.org/spreadsheetml/2006/main">
  <c r="H10" i="1" l="1"/>
  <c r="I10" i="1"/>
  <c r="Q10" i="1"/>
  <c r="R10" i="1"/>
  <c r="O11" i="1"/>
  <c r="F12" i="1"/>
  <c r="O12" i="1"/>
  <c r="F13" i="1"/>
  <c r="O13" i="1"/>
  <c r="F14" i="1"/>
  <c r="O14" i="1"/>
  <c r="F15" i="1"/>
  <c r="O15" i="1"/>
  <c r="F16" i="1"/>
  <c r="O16" i="1"/>
  <c r="F17" i="1"/>
  <c r="O17" i="1"/>
  <c r="F18" i="1"/>
  <c r="O18" i="1"/>
  <c r="F19" i="1"/>
  <c r="O19" i="1"/>
  <c r="F20" i="1"/>
  <c r="O20" i="1"/>
  <c r="F21" i="1"/>
  <c r="O21" i="1"/>
  <c r="F22" i="1"/>
  <c r="O22" i="1"/>
  <c r="F23" i="1"/>
  <c r="O23" i="1"/>
  <c r="F24" i="1"/>
  <c r="O24" i="1"/>
  <c r="F25" i="1"/>
  <c r="O25" i="1"/>
  <c r="F26" i="1"/>
  <c r="O26" i="1"/>
  <c r="F27" i="1"/>
  <c r="O27" i="1"/>
  <c r="F28" i="1"/>
  <c r="O28" i="1"/>
  <c r="F29" i="1"/>
  <c r="O29" i="1"/>
  <c r="F30" i="1"/>
  <c r="O30" i="1"/>
  <c r="F31" i="1"/>
  <c r="O31" i="1"/>
  <c r="F32" i="1"/>
  <c r="F33" i="1"/>
  <c r="F34" i="1"/>
  <c r="F35" i="1"/>
  <c r="P35" i="1"/>
  <c r="F36" i="1"/>
  <c r="O36" i="1"/>
  <c r="F37" i="1"/>
  <c r="F38" i="1"/>
  <c r="O38" i="1"/>
  <c r="F39" i="1"/>
  <c r="F40" i="1"/>
  <c r="O40" i="1"/>
  <c r="F41" i="1"/>
  <c r="F42" i="1"/>
  <c r="O42" i="1"/>
  <c r="F43" i="1"/>
  <c r="F44" i="1"/>
  <c r="F45" i="1"/>
  <c r="F46" i="1"/>
  <c r="F47" i="1"/>
  <c r="F48" i="1"/>
  <c r="P48" i="1"/>
  <c r="F49" i="1"/>
  <c r="O49" i="1"/>
  <c r="F50" i="1"/>
  <c r="F51" i="1"/>
  <c r="F52" i="1"/>
  <c r="H10" i="2"/>
  <c r="I10" i="2"/>
  <c r="Q10" i="2"/>
  <c r="R10" i="2"/>
  <c r="F12" i="2"/>
  <c r="F13" i="2"/>
  <c r="F14" i="2"/>
  <c r="F15" i="2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30" i="2" s="1"/>
  <c r="O31" i="2" s="1"/>
  <c r="O36" i="2" s="1"/>
  <c r="O38" i="2" s="1"/>
  <c r="O40" i="2" s="1"/>
  <c r="O42" i="2" s="1"/>
  <c r="O49" i="2" s="1"/>
  <c r="P35" i="2"/>
  <c r="P48" i="2" s="1"/>
  <c r="H10" i="3"/>
  <c r="I10" i="3" s="1"/>
  <c r="Q10" i="3"/>
  <c r="R10" i="3"/>
  <c r="F12" i="3"/>
  <c r="F13" i="3"/>
  <c r="F14" i="3" s="1"/>
  <c r="F15" i="3" s="1"/>
  <c r="F16" i="3" s="1"/>
  <c r="F17" i="3" s="1"/>
  <c r="F18" i="3" s="1"/>
  <c r="F19" i="3" s="1"/>
  <c r="F20" i="3" s="1"/>
  <c r="F21" i="3" s="1"/>
  <c r="F22" i="3" s="1"/>
  <c r="F23" i="3" s="1"/>
  <c r="F24" i="3" s="1"/>
  <c r="F25" i="3" s="1"/>
  <c r="F26" i="3" s="1"/>
  <c r="F27" i="3" s="1"/>
  <c r="F28" i="3" s="1"/>
  <c r="F29" i="3" s="1"/>
  <c r="F30" i="3" s="1"/>
  <c r="F31" i="3" s="1"/>
  <c r="F32" i="3" s="1"/>
  <c r="F33" i="3" s="1"/>
  <c r="F34" i="3" s="1"/>
  <c r="F35" i="3" s="1"/>
  <c r="F36" i="3" s="1"/>
  <c r="F37" i="3" s="1"/>
  <c r="F38" i="3" s="1"/>
  <c r="F39" i="3" s="1"/>
  <c r="F40" i="3" s="1"/>
  <c r="F41" i="3" s="1"/>
  <c r="F42" i="3" s="1"/>
  <c r="F43" i="3" s="1"/>
  <c r="F44" i="3" s="1"/>
  <c r="F45" i="3" s="1"/>
  <c r="F46" i="3" s="1"/>
  <c r="F47" i="3" s="1"/>
  <c r="F48" i="3" s="1"/>
  <c r="F49" i="3" s="1"/>
  <c r="F50" i="3" s="1"/>
  <c r="F51" i="3" s="1"/>
  <c r="F52" i="3" s="1"/>
  <c r="O11" i="3" s="1"/>
  <c r="O12" i="3" s="1"/>
  <c r="O13" i="3" s="1"/>
  <c r="O14" i="3" s="1"/>
  <c r="O15" i="3" s="1"/>
  <c r="O16" i="3" s="1"/>
  <c r="O17" i="3" s="1"/>
  <c r="O18" i="3" s="1"/>
  <c r="O19" i="3" s="1"/>
  <c r="O20" i="3" s="1"/>
  <c r="O21" i="3" s="1"/>
  <c r="O22" i="3" s="1"/>
  <c r="O23" i="3" s="1"/>
  <c r="O24" i="3" s="1"/>
  <c r="O25" i="3" s="1"/>
  <c r="O26" i="3" s="1"/>
  <c r="O27" i="3" s="1"/>
  <c r="O28" i="3" s="1"/>
  <c r="O29" i="3" s="1"/>
  <c r="O30" i="3" s="1"/>
  <c r="O31" i="3" s="1"/>
  <c r="O36" i="3" s="1"/>
  <c r="O38" i="3" s="1"/>
  <c r="O40" i="3" s="1"/>
  <c r="O42" i="3" s="1"/>
  <c r="O49" i="3" s="1"/>
  <c r="P35" i="3"/>
  <c r="P48" i="3"/>
  <c r="H10" i="4"/>
  <c r="I10" i="4" s="1"/>
  <c r="Q10" i="4"/>
  <c r="R10" i="4"/>
  <c r="P35" i="4" s="1"/>
  <c r="P48" i="4" s="1"/>
  <c r="F12" i="4"/>
  <c r="F13" i="4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O30" i="4" s="1"/>
  <c r="O31" i="4" s="1"/>
  <c r="O36" i="4" s="1"/>
  <c r="O38" i="4" s="1"/>
  <c r="O40" i="4" s="1"/>
  <c r="O42" i="4" s="1"/>
  <c r="O49" i="4" s="1"/>
  <c r="H10" i="5"/>
  <c r="I10" i="5"/>
  <c r="Q10" i="5"/>
  <c r="R10" i="5" s="1"/>
  <c r="P35" i="5" s="1"/>
  <c r="P48" i="5" s="1"/>
  <c r="F12" i="5"/>
  <c r="F13" i="5" s="1"/>
  <c r="F14" i="5" s="1"/>
  <c r="F15" i="5" s="1"/>
  <c r="F16" i="5" s="1"/>
  <c r="F17" i="5" s="1"/>
  <c r="F18" i="5" s="1"/>
  <c r="F19" i="5" s="1"/>
  <c r="F20" i="5" s="1"/>
  <c r="F21" i="5" s="1"/>
  <c r="F22" i="5" s="1"/>
  <c r="F23" i="5" s="1"/>
  <c r="F24" i="5" s="1"/>
  <c r="F25" i="5" s="1"/>
  <c r="F26" i="5" s="1"/>
  <c r="F27" i="5" s="1"/>
  <c r="F28" i="5" s="1"/>
  <c r="F29" i="5" s="1"/>
  <c r="F30" i="5" s="1"/>
  <c r="F31" i="5" s="1"/>
  <c r="F32" i="5" s="1"/>
  <c r="F33" i="5" s="1"/>
  <c r="F34" i="5" s="1"/>
  <c r="F35" i="5" s="1"/>
  <c r="F36" i="5" s="1"/>
  <c r="F37" i="5" s="1"/>
  <c r="F38" i="5" s="1"/>
  <c r="F39" i="5" s="1"/>
  <c r="F40" i="5" s="1"/>
  <c r="F41" i="5" s="1"/>
  <c r="F42" i="5" s="1"/>
  <c r="F43" i="5" s="1"/>
  <c r="F44" i="5" s="1"/>
  <c r="F45" i="5" s="1"/>
  <c r="F46" i="5" s="1"/>
  <c r="F47" i="5" s="1"/>
  <c r="F48" i="5" s="1"/>
  <c r="F49" i="5" s="1"/>
  <c r="F50" i="5" s="1"/>
  <c r="F51" i="5" s="1"/>
  <c r="F52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6" i="5" s="1"/>
  <c r="O38" i="5" s="1"/>
  <c r="O40" i="5" s="1"/>
  <c r="O42" i="5" s="1"/>
  <c r="O49" i="5" s="1"/>
  <c r="H10" i="6"/>
  <c r="I10" i="6"/>
  <c r="Q10" i="6"/>
  <c r="R10" i="6" s="1"/>
  <c r="P35" i="6" s="1"/>
  <c r="P48" i="6" s="1"/>
  <c r="F12" i="6"/>
  <c r="F13" i="6" s="1"/>
  <c r="F14" i="6" s="1"/>
  <c r="F15" i="6" s="1"/>
  <c r="F16" i="6" s="1"/>
  <c r="F17" i="6" s="1"/>
  <c r="F18" i="6" s="1"/>
  <c r="F19" i="6" s="1"/>
  <c r="F20" i="6" s="1"/>
  <c r="F21" i="6" s="1"/>
  <c r="F22" i="6" s="1"/>
  <c r="F23" i="6" s="1"/>
  <c r="F24" i="6" s="1"/>
  <c r="F25" i="6" s="1"/>
  <c r="F26" i="6" s="1"/>
  <c r="F27" i="6" s="1"/>
  <c r="F28" i="6" s="1"/>
  <c r="F29" i="6" s="1"/>
  <c r="F30" i="6" s="1"/>
  <c r="F31" i="6" s="1"/>
  <c r="F32" i="6" s="1"/>
  <c r="F33" i="6" s="1"/>
  <c r="F34" i="6" s="1"/>
  <c r="F35" i="6" s="1"/>
  <c r="F36" i="6" s="1"/>
  <c r="F37" i="6" s="1"/>
  <c r="F38" i="6" s="1"/>
  <c r="F39" i="6" s="1"/>
  <c r="F40" i="6" s="1"/>
  <c r="F41" i="6" s="1"/>
  <c r="F42" i="6" s="1"/>
  <c r="F43" i="6" s="1"/>
  <c r="F44" i="6" s="1"/>
  <c r="F45" i="6" s="1"/>
  <c r="F46" i="6" s="1"/>
  <c r="F47" i="6"/>
  <c r="F48" i="6" s="1"/>
  <c r="F49" i="6" s="1"/>
  <c r="F50" i="6" s="1"/>
  <c r="F51" i="6" s="1"/>
  <c r="F52" i="6" s="1"/>
  <c r="O11" i="6" s="1"/>
  <c r="O12" i="6" s="1"/>
  <c r="O13" i="6" s="1"/>
  <c r="O14" i="6" s="1"/>
  <c r="O15" i="6" s="1"/>
  <c r="O16" i="6" s="1"/>
  <c r="O17" i="6" s="1"/>
  <c r="O18" i="6" s="1"/>
  <c r="O19" i="6" s="1"/>
  <c r="O20" i="6" s="1"/>
  <c r="O21" i="6" s="1"/>
  <c r="O22" i="6" s="1"/>
  <c r="O23" i="6" s="1"/>
  <c r="O24" i="6" s="1"/>
  <c r="O25" i="6" s="1"/>
  <c r="O26" i="6" s="1"/>
  <c r="O27" i="6" s="1"/>
  <c r="O28" i="6" s="1"/>
  <c r="O29" i="6" s="1"/>
  <c r="O30" i="6" s="1"/>
  <c r="O31" i="6" s="1"/>
  <c r="O36" i="6" s="1"/>
  <c r="O38" i="6" s="1"/>
  <c r="O40" i="6" s="1"/>
  <c r="O42" i="6" s="1"/>
  <c r="O49" i="6" s="1"/>
  <c r="H10" i="7"/>
  <c r="I10" i="7"/>
  <c r="Q10" i="7"/>
  <c r="R10" i="7"/>
  <c r="F12" i="7"/>
  <c r="F13" i="7" s="1"/>
  <c r="F14" i="7" s="1"/>
  <c r="F15" i="7" s="1"/>
  <c r="F16" i="7" s="1"/>
  <c r="F17" i="7" s="1"/>
  <c r="F18" i="7" s="1"/>
  <c r="F19" i="7" s="1"/>
  <c r="F20" i="7" s="1"/>
  <c r="F21" i="7" s="1"/>
  <c r="F22" i="7" s="1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O11" i="7" s="1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O25" i="7" s="1"/>
  <c r="O26" i="7" s="1"/>
  <c r="O27" i="7" s="1"/>
  <c r="O28" i="7" s="1"/>
  <c r="O29" i="7" s="1"/>
  <c r="O30" i="7" s="1"/>
  <c r="O31" i="7" s="1"/>
  <c r="O36" i="7" s="1"/>
  <c r="O38" i="7" s="1"/>
  <c r="O40" i="7" s="1"/>
  <c r="O42" i="7" s="1"/>
  <c r="O49" i="7" s="1"/>
  <c r="P35" i="7"/>
  <c r="P48" i="7" s="1"/>
  <c r="H10" i="8"/>
  <c r="I10" i="8" s="1"/>
  <c r="Q10" i="8"/>
  <c r="R10" i="8" s="1"/>
  <c r="P35" i="8" s="1"/>
  <c r="P48" i="8" s="1"/>
  <c r="F12" i="8"/>
  <c r="F13" i="8" s="1"/>
  <c r="F14" i="8" s="1"/>
  <c r="F15" i="8" s="1"/>
  <c r="F16" i="8" s="1"/>
  <c r="F17" i="8" s="1"/>
  <c r="F18" i="8" s="1"/>
  <c r="F19" i="8" s="1"/>
  <c r="F20" i="8" s="1"/>
  <c r="F21" i="8" s="1"/>
  <c r="F22" i="8" s="1"/>
  <c r="F23" i="8" s="1"/>
  <c r="F24" i="8" s="1"/>
  <c r="F25" i="8" s="1"/>
  <c r="F26" i="8" s="1"/>
  <c r="F27" i="8" s="1"/>
  <c r="F28" i="8" s="1"/>
  <c r="F29" i="8" s="1"/>
  <c r="F30" i="8" s="1"/>
  <c r="F31" i="8" s="1"/>
  <c r="F32" i="8" s="1"/>
  <c r="F33" i="8"/>
  <c r="F34" i="8" s="1"/>
  <c r="F35" i="8" s="1"/>
  <c r="F36" i="8" s="1"/>
  <c r="F37" i="8" s="1"/>
  <c r="F38" i="8" s="1"/>
  <c r="F39" i="8" s="1"/>
  <c r="F40" i="8" s="1"/>
  <c r="F41" i="8" s="1"/>
  <c r="F42" i="8" s="1"/>
  <c r="F43" i="8" s="1"/>
  <c r="F44" i="8" s="1"/>
  <c r="F45" i="8" s="1"/>
  <c r="F46" i="8" s="1"/>
  <c r="F47" i="8" s="1"/>
  <c r="F48" i="8" s="1"/>
  <c r="F49" i="8" s="1"/>
  <c r="F50" i="8" s="1"/>
  <c r="F51" i="8" s="1"/>
  <c r="F52" i="8" s="1"/>
  <c r="O11" i="8" s="1"/>
  <c r="O12" i="8" s="1"/>
  <c r="O13" i="8" s="1"/>
  <c r="O14" i="8" s="1"/>
  <c r="O15" i="8" s="1"/>
  <c r="O16" i="8" s="1"/>
  <c r="O17" i="8" s="1"/>
  <c r="O18" i="8" s="1"/>
  <c r="O19" i="8" s="1"/>
  <c r="O20" i="8" s="1"/>
  <c r="O21" i="8" s="1"/>
  <c r="O22" i="8" s="1"/>
  <c r="O23" i="8" s="1"/>
  <c r="O24" i="8" s="1"/>
  <c r="O25" i="8" s="1"/>
  <c r="O26" i="8" s="1"/>
  <c r="O27" i="8" s="1"/>
  <c r="O28" i="8" s="1"/>
  <c r="O29" i="8" s="1"/>
  <c r="O30" i="8" s="1"/>
  <c r="O31" i="8" s="1"/>
  <c r="O36" i="8" s="1"/>
  <c r="O38" i="8" s="1"/>
  <c r="O40" i="8" s="1"/>
  <c r="O42" i="8" s="1"/>
  <c r="O49" i="8" s="1"/>
  <c r="H10" i="9"/>
  <c r="I10" i="9"/>
  <c r="Q10" i="9"/>
  <c r="R10" i="9"/>
  <c r="F12" i="9"/>
  <c r="F13" i="9" s="1"/>
  <c r="F14" i="9" s="1"/>
  <c r="F15" i="9" s="1"/>
  <c r="F16" i="9" s="1"/>
  <c r="F17" i="9" s="1"/>
  <c r="F18" i="9" s="1"/>
  <c r="F19" i="9" s="1"/>
  <c r="F20" i="9" s="1"/>
  <c r="F21" i="9" s="1"/>
  <c r="F22" i="9" s="1"/>
  <c r="F23" i="9" s="1"/>
  <c r="F24" i="9" s="1"/>
  <c r="F25" i="9" s="1"/>
  <c r="F26" i="9" s="1"/>
  <c r="F27" i="9" s="1"/>
  <c r="F28" i="9" s="1"/>
  <c r="F29" i="9" s="1"/>
  <c r="F30" i="9" s="1"/>
  <c r="F31" i="9" s="1"/>
  <c r="F32" i="9" s="1"/>
  <c r="F33" i="9" s="1"/>
  <c r="F34" i="9" s="1"/>
  <c r="F35" i="9" s="1"/>
  <c r="F36" i="9" s="1"/>
  <c r="F37" i="9" s="1"/>
  <c r="F38" i="9" s="1"/>
  <c r="F39" i="9" s="1"/>
  <c r="F40" i="9" s="1"/>
  <c r="F41" i="9" s="1"/>
  <c r="F42" i="9" s="1"/>
  <c r="F43" i="9" s="1"/>
  <c r="F44" i="9" s="1"/>
  <c r="F45" i="9" s="1"/>
  <c r="F46" i="9" s="1"/>
  <c r="F47" i="9" s="1"/>
  <c r="F48" i="9" s="1"/>
  <c r="F49" i="9" s="1"/>
  <c r="F50" i="9" s="1"/>
  <c r="F51" i="9" s="1"/>
  <c r="F52" i="9" s="1"/>
  <c r="O11" i="9" s="1"/>
  <c r="O12" i="9" s="1"/>
  <c r="O13" i="9" s="1"/>
  <c r="O14" i="9" s="1"/>
  <c r="O15" i="9" s="1"/>
  <c r="O16" i="9" s="1"/>
  <c r="O17" i="9" s="1"/>
  <c r="O18" i="9" s="1"/>
  <c r="O19" i="9" s="1"/>
  <c r="O20" i="9" s="1"/>
  <c r="O21" i="9" s="1"/>
  <c r="O22" i="9" s="1"/>
  <c r="O23" i="9" s="1"/>
  <c r="O24" i="9" s="1"/>
  <c r="O25" i="9" s="1"/>
  <c r="O26" i="9" s="1"/>
  <c r="O27" i="9" s="1"/>
  <c r="O28" i="9" s="1"/>
  <c r="O29" i="9" s="1"/>
  <c r="O30" i="9" s="1"/>
  <c r="O31" i="9" s="1"/>
  <c r="O36" i="9" s="1"/>
  <c r="O38" i="9" s="1"/>
  <c r="O40" i="9" s="1"/>
  <c r="O42" i="9" s="1"/>
  <c r="O49" i="9" s="1"/>
  <c r="P35" i="9"/>
  <c r="P48" i="9" s="1"/>
  <c r="H10" i="10"/>
  <c r="I10" i="10" s="1"/>
  <c r="Q10" i="10"/>
  <c r="R10" i="10" s="1"/>
  <c r="P35" i="10" s="1"/>
  <c r="P48" i="10" s="1"/>
  <c r="F12" i="10"/>
  <c r="F13" i="10"/>
  <c r="F14" i="10" s="1"/>
  <c r="F15" i="10" s="1"/>
  <c r="F16" i="10" s="1"/>
  <c r="F17" i="10" s="1"/>
  <c r="F18" i="10" s="1"/>
  <c r="F19" i="10" s="1"/>
  <c r="F20" i="10" s="1"/>
  <c r="F21" i="10" s="1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/>
  <c r="F34" i="10" s="1"/>
  <c r="F35" i="10"/>
  <c r="F36" i="10"/>
  <c r="F37" i="10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O11" i="10" s="1"/>
  <c r="O12" i="10" s="1"/>
  <c r="O13" i="10" s="1"/>
  <c r="O14" i="10" s="1"/>
  <c r="O15" i="10" s="1"/>
  <c r="O16" i="10" s="1"/>
  <c r="O17" i="10" s="1"/>
  <c r="O18" i="10" s="1"/>
  <c r="O19" i="10" s="1"/>
  <c r="O20" i="10" s="1"/>
  <c r="O21" i="10" s="1"/>
  <c r="O22" i="10" s="1"/>
  <c r="O23" i="10" s="1"/>
  <c r="O24" i="10" s="1"/>
  <c r="O25" i="10" s="1"/>
  <c r="O26" i="10" s="1"/>
  <c r="O27" i="10" s="1"/>
  <c r="O28" i="10" s="1"/>
  <c r="O29" i="10" s="1"/>
  <c r="O30" i="10" s="1"/>
  <c r="O31" i="10" s="1"/>
  <c r="O36" i="10" s="1"/>
  <c r="O38" i="10" s="1"/>
  <c r="O40" i="10" s="1"/>
  <c r="O42" i="10" s="1"/>
  <c r="O49" i="10" s="1"/>
  <c r="H10" i="11"/>
  <c r="I10" i="11"/>
  <c r="Q10" i="11"/>
  <c r="R10" i="11"/>
  <c r="P35" i="11" s="1"/>
  <c r="P48" i="11" s="1"/>
  <c r="F12" i="11"/>
  <c r="F13" i="11"/>
  <c r="F14" i="11" s="1"/>
  <c r="F15" i="11" s="1"/>
  <c r="F16" i="11" s="1"/>
  <c r="F17" i="11" s="1"/>
  <c r="F18" i="11" s="1"/>
  <c r="F19" i="11" s="1"/>
  <c r="F20" i="11" s="1"/>
  <c r="F21" i="11" s="1"/>
  <c r="F22" i="11" s="1"/>
  <c r="F23" i="11" s="1"/>
  <c r="F24" i="11" s="1"/>
  <c r="F25" i="11" s="1"/>
  <c r="F26" i="11" s="1"/>
  <c r="F27" i="11" s="1"/>
  <c r="F28" i="11" s="1"/>
  <c r="F29" i="11" s="1"/>
  <c r="F30" i="11" s="1"/>
  <c r="F31" i="11" s="1"/>
  <c r="F32" i="11" s="1"/>
  <c r="F33" i="11" s="1"/>
  <c r="F34" i="11" s="1"/>
  <c r="F35" i="11" s="1"/>
  <c r="F36" i="11" s="1"/>
  <c r="F37" i="11" s="1"/>
  <c r="F38" i="11" s="1"/>
  <c r="F39" i="11" s="1"/>
  <c r="F40" i="11" s="1"/>
  <c r="F41" i="11" s="1"/>
  <c r="F42" i="11" s="1"/>
  <c r="F43" i="11" s="1"/>
  <c r="F44" i="11" s="1"/>
  <c r="F45" i="11" s="1"/>
  <c r="F46" i="11" s="1"/>
  <c r="F47" i="11" s="1"/>
  <c r="F48" i="11" s="1"/>
  <c r="F49" i="11" s="1"/>
  <c r="F50" i="11" s="1"/>
  <c r="F51" i="11" s="1"/>
  <c r="F52" i="11" s="1"/>
  <c r="O11" i="11" s="1"/>
  <c r="O12" i="11" s="1"/>
  <c r="O13" i="11" s="1"/>
  <c r="O14" i="11" s="1"/>
  <c r="O15" i="11" s="1"/>
  <c r="O16" i="11" s="1"/>
  <c r="O17" i="11" s="1"/>
  <c r="O18" i="11" s="1"/>
  <c r="O19" i="11" s="1"/>
  <c r="O20" i="11" s="1"/>
  <c r="O21" i="11" s="1"/>
  <c r="O22" i="11" s="1"/>
  <c r="O23" i="11" s="1"/>
  <c r="O24" i="11" s="1"/>
  <c r="O25" i="11" s="1"/>
  <c r="O26" i="11" s="1"/>
  <c r="O27" i="11" s="1"/>
  <c r="O28" i="11" s="1"/>
  <c r="O29" i="11" s="1"/>
  <c r="O30" i="11" s="1"/>
  <c r="O31" i="11" s="1"/>
  <c r="O36" i="11" s="1"/>
  <c r="O38" i="11" s="1"/>
  <c r="O40" i="11" s="1"/>
  <c r="O42" i="11" s="1"/>
  <c r="O49" i="11" s="1"/>
</calcChain>
</file>

<file path=xl/sharedStrings.xml><?xml version="1.0" encoding="utf-8"?>
<sst xmlns="http://schemas.openxmlformats.org/spreadsheetml/2006/main" count="1353" uniqueCount="93">
  <si>
    <t>Ministerstvo spravedlnosti ČR</t>
  </si>
  <si>
    <t>V (MS) - 115</t>
  </si>
  <si>
    <t>Výkaz o pohybu agendy seznamu věcí P a Nc</t>
  </si>
  <si>
    <t>Soud:</t>
  </si>
  <si>
    <t>Počet 
věcí</t>
  </si>
  <si>
    <t>a</t>
  </si>
  <si>
    <t>b</t>
  </si>
  <si>
    <t>Nevyřízeno koncem minulého období</t>
  </si>
  <si>
    <t>Nevyřízeno celkem</t>
  </si>
  <si>
    <t>v tom:</t>
  </si>
  <si>
    <t>do 3 měsíců</t>
  </si>
  <si>
    <t>z toho:</t>
  </si>
  <si>
    <t>povolena obnova řízení</t>
  </si>
  <si>
    <t>přerušeno</t>
  </si>
  <si>
    <t>rozhodnutí zrušeno pro zmatečnost</t>
  </si>
  <si>
    <t>přes 3 měsíce do 6 měsíců</t>
  </si>
  <si>
    <t>na základě dovolání - nové projednání věci</t>
  </si>
  <si>
    <t>na základě rozhodnutí Ústavního soudu - nové projednání věci</t>
  </si>
  <si>
    <t>přes 6 měsíců do 1 roku</t>
  </si>
  <si>
    <t>podána žaloba pro zmatečnost</t>
  </si>
  <si>
    <t>přes 1 rok do 3 let</t>
  </si>
  <si>
    <t>Celkem zapsáno do rejstříku</t>
  </si>
  <si>
    <t>Celkem nový nápad</t>
  </si>
  <si>
    <t>přes 3 roky do 5 let</t>
  </si>
  <si>
    <t>žaloba na obnovu řízení</t>
  </si>
  <si>
    <t>přes 5 let do 7 let</t>
  </si>
  <si>
    <t>žaloba pro zmatečnost</t>
  </si>
  <si>
    <t>přes 7 let</t>
  </si>
  <si>
    <t>na základě dovolání</t>
  </si>
  <si>
    <t>Nepravomocně vyřízené celkem</t>
  </si>
  <si>
    <t>na základě rozhodnutí Ústavního soudu</t>
  </si>
  <si>
    <t>u soudu I. stupně</t>
  </si>
  <si>
    <t>Vyřízeno celkem</t>
  </si>
  <si>
    <t>u odvolacího soudu</t>
  </si>
  <si>
    <t>částečným vyhověním</t>
  </si>
  <si>
    <t>II. OSTATNÍ ÚDAJE</t>
  </si>
  <si>
    <t>postoupeno</t>
  </si>
  <si>
    <t>Počet</t>
  </si>
  <si>
    <t>přikázáno</t>
  </si>
  <si>
    <t>odmítnutím podle § 43 odst. 2 o.s.ř.</t>
  </si>
  <si>
    <t>nevyhověním</t>
  </si>
  <si>
    <t>zastavením</t>
  </si>
  <si>
    <t>zpětvzetím návrhu</t>
  </si>
  <si>
    <t>zamítnutím žaloby na obnovu řízení</t>
  </si>
  <si>
    <t>zamítnutím žaloby pro zmatečnost</t>
  </si>
  <si>
    <t>III. Počet návrhů na výkon rozhodnutí</t>
  </si>
  <si>
    <t>povolením obnovy</t>
  </si>
  <si>
    <t>zrušením rozhodnutí pro zmatečnost</t>
  </si>
  <si>
    <t>jinak</t>
  </si>
  <si>
    <t>Vyhotoven dne</t>
  </si>
  <si>
    <t>Razítko</t>
  </si>
  <si>
    <t>Podpis předsedy soudu</t>
  </si>
  <si>
    <t>Výkaz</t>
  </si>
  <si>
    <t>sestavil</t>
  </si>
  <si>
    <t>kontroloval</t>
  </si>
  <si>
    <t>I. Seznam věcí P a Nc</t>
  </si>
  <si>
    <t>I. Seznam věcí P a Nc (pokračování)</t>
  </si>
  <si>
    <r>
      <t xml:space="preserve">Obživlo </t>
    </r>
    <r>
      <rPr>
        <sz val="9"/>
        <rFont val="Arial CE"/>
        <charset val="238"/>
      </rPr>
      <t>celkem</t>
    </r>
  </si>
  <si>
    <t>nový zápis věci (původní rejstřík uzavřen - § 161a odst. 5 VKŘ)</t>
  </si>
  <si>
    <t>schválením mediační dohody</t>
  </si>
  <si>
    <t>celkem</t>
  </si>
  <si>
    <t>péče soudu o nezletilé</t>
  </si>
  <si>
    <t>vyhověním (prodloužením doby omezení svéprávnosti)</t>
  </si>
  <si>
    <t>z toho</t>
  </si>
  <si>
    <t>z důvodu mediačního řízení</t>
  </si>
  <si>
    <t xml:space="preserve">z toho </t>
  </si>
  <si>
    <t>v tom</t>
  </si>
  <si>
    <t>Nařízeno první setkání se zapsaným mediátorem</t>
  </si>
  <si>
    <t>Zahájené mediace</t>
  </si>
  <si>
    <t>Soudu předložena mediační dohoda</t>
  </si>
  <si>
    <t>Vydaná osvědčení o rozhodnutích ve věcech manželských a osvědčení o rozhodnutích ve věcech rodičovské zodpovědnosti</t>
  </si>
  <si>
    <t>Vydaná osvědčení o příslušnosti, rozhodném právu, uznávání a výkonu rozhodnutí a o spolupráci ve věcech vyživovacích povinností</t>
  </si>
  <si>
    <t>podána žaloba na obnovu řízení</t>
  </si>
  <si>
    <t>Nevyhotovená a nevypravená rozhodnutí ve lhůtě 30 dnů</t>
  </si>
  <si>
    <t>Nevyhotovená a nevypravená rozhodnutí ani ve lhůtě 90 dnů</t>
  </si>
  <si>
    <t>Počet návrhů na výkon rozhodnutí o péči o nezl. děti podaných ve sledovaném období</t>
  </si>
  <si>
    <t>Období:</t>
  </si>
  <si>
    <t>omezení
svépráv-
nosti</t>
  </si>
  <si>
    <t>omezení svépráv-
nosti</t>
  </si>
  <si>
    <t>péče
soudu o nezletilé</t>
  </si>
  <si>
    <t>01.01.2019 - 31.12.2019</t>
  </si>
  <si>
    <t>OS Pardubice</t>
  </si>
  <si>
    <t>OS Rychnov n. Kněžnou</t>
  </si>
  <si>
    <t>Obživlo celkem</t>
  </si>
  <si>
    <t>OS Jičín</t>
  </si>
  <si>
    <t>OS Náchod</t>
  </si>
  <si>
    <t>OS Havlíčkův Brod</t>
  </si>
  <si>
    <t>OS Hradec Králové</t>
  </si>
  <si>
    <t>OS Chrudim</t>
  </si>
  <si>
    <t>OS Ústí n. Orlicí</t>
  </si>
  <si>
    <t>OS Trutnov</t>
  </si>
  <si>
    <t>OS Semily</t>
  </si>
  <si>
    <t>OS Svitavy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</si>
</sst>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0"/>
      <name val="Arial"/>
      <charset val="238"/>
    </font>
    <font>
      <b/>
      <sz val="12"/>
      <name val="Arial CE"/>
      <family val="2"/>
      <charset val="238"/>
    </font>
    <font>
      <sz val="10"/>
      <name val="Arial CE"/>
      <charset val="238"/>
    </font>
    <font>
      <sz val="7"/>
      <name val="Arial CE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sz val="8"/>
      <name val="Arial CE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 CE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rgb="FF006100"/>
      <name val="Arial"/>
      <family val="2"/>
      <charset val="238"/>
    </font>
    <font>
      <sz val="10"/>
      <color rgb="FF9C0006"/>
      <name val="Arial"/>
      <family val="2"/>
      <charset val="238"/>
    </font>
    <font>
      <b/>
      <sz val="10"/>
      <color rgb="FFFA7D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2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8">
    <xf numFmtId="0" fontId="0" fillId="0" borderId="0"/>
    <xf numFmtId="0" fontId="2" fillId="0" borderId="0"/>
    <xf numFmtId="0" fontId="17" fillId="3" borderId="0" applyNumberFormat="0" applyBorder="0" applyAlignment="0" applyProtection="0"/>
    <xf numFmtId="0" fontId="18" fillId="2" borderId="1" applyNumberFormat="0" applyAlignment="0" applyProtection="0"/>
    <xf numFmtId="0" fontId="20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7" borderId="0" applyNumberFormat="0" applyBorder="0" applyAlignment="0" applyProtection="0"/>
    <xf numFmtId="0" fontId="22" fillId="8" borderId="0" applyNumberFormat="0" applyBorder="0" applyAlignment="0" applyProtection="0"/>
    <xf numFmtId="0" fontId="23" fillId="6" borderId="68" applyNumberFormat="0" applyAlignment="0" applyProtection="0"/>
    <xf numFmtId="0" fontId="24" fillId="0" borderId="69" applyNumberFormat="0" applyFill="0" applyAlignment="0" applyProtection="0"/>
    <xf numFmtId="0" fontId="25" fillId="9" borderId="70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33" borderId="0" applyNumberFormat="0" applyBorder="0" applyAlignment="0" applyProtection="0"/>
  </cellStyleXfs>
  <cellXfs count="188">
    <xf numFmtId="0" fontId="0" fillId="0" borderId="0" xfId="0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2" fillId="0" borderId="0" xfId="1" applyFont="1" applyFill="1"/>
    <xf numFmtId="0" fontId="6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9" fillId="0" borderId="14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/>
    </xf>
    <xf numFmtId="0" fontId="11" fillId="0" borderId="4" xfId="1" applyFont="1" applyFill="1" applyBorder="1" applyAlignment="1">
      <alignment vertical="center"/>
    </xf>
    <xf numFmtId="0" fontId="11" fillId="0" borderId="5" xfId="1" applyFont="1" applyFill="1" applyBorder="1" applyAlignment="1">
      <alignment vertical="center"/>
    </xf>
    <xf numFmtId="0" fontId="6" fillId="0" borderId="1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/>
    </xf>
    <xf numFmtId="0" fontId="6" fillId="0" borderId="16" xfId="1" applyFont="1" applyFill="1" applyBorder="1" applyAlignment="1">
      <alignment horizontal="center" vertical="center"/>
    </xf>
    <xf numFmtId="0" fontId="9" fillId="0" borderId="17" xfId="1" applyFont="1" applyFill="1" applyBorder="1" applyAlignment="1">
      <alignment vertical="top"/>
    </xf>
    <xf numFmtId="0" fontId="9" fillId="0" borderId="18" xfId="1" applyFont="1" applyFill="1" applyBorder="1" applyAlignment="1">
      <alignment vertical="top"/>
    </xf>
    <xf numFmtId="0" fontId="9" fillId="0" borderId="19" xfId="1" applyFont="1" applyFill="1" applyBorder="1" applyAlignment="1">
      <alignment vertical="top"/>
    </xf>
    <xf numFmtId="0" fontId="9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center" vertical="center"/>
    </xf>
    <xf numFmtId="0" fontId="11" fillId="0" borderId="20" xfId="1" applyFont="1" applyFill="1" applyBorder="1" applyAlignment="1">
      <alignment horizontal="center" vertical="center"/>
    </xf>
    <xf numFmtId="0" fontId="11" fillId="0" borderId="21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4" fillId="0" borderId="22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vertical="center"/>
    </xf>
    <xf numFmtId="0" fontId="6" fillId="0" borderId="24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center" vertical="center"/>
    </xf>
    <xf numFmtId="0" fontId="2" fillId="0" borderId="29" xfId="1" applyFont="1" applyFill="1" applyBorder="1" applyAlignment="1">
      <alignment horizontal="center" vertical="center"/>
    </xf>
    <xf numFmtId="0" fontId="2" fillId="0" borderId="25" xfId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7" xfId="1" applyFont="1" applyFill="1" applyBorder="1" applyAlignment="1">
      <alignment horizontal="center" vertical="center" wrapText="1"/>
    </xf>
    <xf numFmtId="0" fontId="7" fillId="0" borderId="44" xfId="1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left" vertical="center"/>
    </xf>
    <xf numFmtId="0" fontId="8" fillId="0" borderId="1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left" vertical="center"/>
    </xf>
    <xf numFmtId="0" fontId="13" fillId="0" borderId="13" xfId="1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/>
    </xf>
    <xf numFmtId="0" fontId="9" fillId="0" borderId="33" xfId="1" applyFont="1" applyFill="1" applyBorder="1" applyAlignment="1">
      <alignment horizontal="left" vertical="center"/>
    </xf>
    <xf numFmtId="0" fontId="9" fillId="0" borderId="34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left" vertical="center"/>
    </xf>
    <xf numFmtId="0" fontId="9" fillId="0" borderId="4" xfId="1" applyFont="1" applyFill="1" applyBorder="1" applyAlignment="1">
      <alignment horizontal="left" vertical="center"/>
    </xf>
    <xf numFmtId="0" fontId="9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center" vertical="top"/>
    </xf>
    <xf numFmtId="0" fontId="11" fillId="0" borderId="19" xfId="1" applyFont="1" applyFill="1" applyBorder="1" applyAlignment="1">
      <alignment horizontal="center" vertical="top"/>
    </xf>
    <xf numFmtId="0" fontId="7" fillId="0" borderId="13" xfId="1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left" vertical="top"/>
    </xf>
    <xf numFmtId="0" fontId="11" fillId="0" borderId="44" xfId="1" applyFont="1" applyFill="1" applyBorder="1" applyAlignment="1">
      <alignment horizontal="center" vertical="top"/>
    </xf>
    <xf numFmtId="0" fontId="11" fillId="0" borderId="3" xfId="1" applyFont="1" applyFill="1" applyBorder="1" applyAlignment="1">
      <alignment horizontal="left" vertical="center"/>
    </xf>
    <xf numFmtId="0" fontId="11" fillId="0" borderId="4" xfId="1" applyFont="1" applyFill="1" applyBorder="1" applyAlignment="1">
      <alignment horizontal="left" vertical="center"/>
    </xf>
    <xf numFmtId="0" fontId="11" fillId="0" borderId="5" xfId="1" applyFont="1" applyFill="1" applyBorder="1" applyAlignment="1">
      <alignment horizontal="left" vertical="center"/>
    </xf>
    <xf numFmtId="0" fontId="6" fillId="0" borderId="48" xfId="1" applyFont="1" applyFill="1" applyBorder="1" applyAlignment="1">
      <alignment horizontal="center" vertical="center"/>
    </xf>
    <xf numFmtId="0" fontId="6" fillId="0" borderId="49" xfId="1" applyFont="1" applyFill="1" applyBorder="1" applyAlignment="1">
      <alignment horizontal="center" vertical="center"/>
    </xf>
    <xf numFmtId="0" fontId="6" fillId="0" borderId="50" xfId="1" applyFont="1" applyFill="1" applyBorder="1" applyAlignment="1">
      <alignment horizontal="center"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/>
    </xf>
    <xf numFmtId="0" fontId="2" fillId="0" borderId="66" xfId="1" applyFont="1" applyFill="1" applyBorder="1" applyAlignment="1">
      <alignment horizontal="left" vertical="center" wrapText="1"/>
    </xf>
    <xf numFmtId="0" fontId="2" fillId="0" borderId="24" xfId="1" applyFont="1" applyFill="1" applyBorder="1" applyAlignment="1">
      <alignment horizontal="left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/>
    </xf>
    <xf numFmtId="0" fontId="1" fillId="0" borderId="60" xfId="1" applyFont="1" applyFill="1" applyBorder="1" applyAlignment="1">
      <alignment horizontal="center" vertical="center"/>
    </xf>
    <xf numFmtId="0" fontId="1" fillId="0" borderId="61" xfId="1" applyFont="1" applyFill="1" applyBorder="1" applyAlignment="1">
      <alignment horizontal="center" vertical="center"/>
    </xf>
    <xf numFmtId="0" fontId="1" fillId="0" borderId="62" xfId="1" applyFont="1" applyFill="1" applyBorder="1" applyAlignment="1">
      <alignment horizontal="center" vertical="center"/>
    </xf>
    <xf numFmtId="0" fontId="9" fillId="0" borderId="63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64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horizontal="left" vertical="center" wrapText="1"/>
    </xf>
    <xf numFmtId="0" fontId="2" fillId="0" borderId="25" xfId="1" applyFont="1" applyFill="1" applyBorder="1" applyAlignment="1">
      <alignment horizontal="left" vertical="center" wrapText="1"/>
    </xf>
    <xf numFmtId="0" fontId="10" fillId="0" borderId="47" xfId="1" applyFont="1" applyFill="1" applyBorder="1" applyAlignment="1">
      <alignment horizontal="center" vertical="center"/>
    </xf>
    <xf numFmtId="0" fontId="10" fillId="0" borderId="67" xfId="1" applyFont="1" applyFill="1" applyBorder="1" applyAlignment="1">
      <alignment horizontal="center" vertical="center"/>
    </xf>
    <xf numFmtId="0" fontId="11" fillId="0" borderId="48" xfId="1" applyFont="1" applyFill="1" applyBorder="1" applyAlignment="1">
      <alignment horizontal="center" vertical="center"/>
    </xf>
    <xf numFmtId="0" fontId="11" fillId="0" borderId="49" xfId="1" applyFont="1" applyFill="1" applyBorder="1" applyAlignment="1">
      <alignment horizontal="center" vertical="center"/>
    </xf>
    <xf numFmtId="0" fontId="11" fillId="0" borderId="50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1" fillId="0" borderId="0" xfId="1" applyFont="1" applyFill="1" applyAlignment="1"/>
    <xf numFmtId="0" fontId="16" fillId="0" borderId="0" xfId="1" applyFont="1" applyFill="1" applyAlignment="1">
      <alignment horizontal="left"/>
    </xf>
    <xf numFmtId="0" fontId="1" fillId="0" borderId="0" xfId="1" applyFont="1" applyFill="1" applyAlignment="1">
      <alignment horizontal="center"/>
    </xf>
    <xf numFmtId="0" fontId="12" fillId="0" borderId="35" xfId="1" applyFont="1" applyFill="1" applyBorder="1" applyAlignment="1">
      <alignment horizontal="center" vertical="center"/>
    </xf>
    <xf numFmtId="0" fontId="12" fillId="0" borderId="36" xfId="1" applyFont="1" applyFill="1" applyBorder="1" applyAlignment="1">
      <alignment horizontal="center" vertical="center"/>
    </xf>
    <xf numFmtId="0" fontId="12" fillId="0" borderId="56" xfId="1" applyFont="1" applyFill="1" applyBorder="1" applyAlignment="1">
      <alignment horizontal="center" vertical="center"/>
    </xf>
    <xf numFmtId="0" fontId="12" fillId="0" borderId="38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57" xfId="1" applyFont="1" applyFill="1" applyBorder="1" applyAlignment="1">
      <alignment horizontal="center" vertical="center"/>
    </xf>
    <xf numFmtId="0" fontId="12" fillId="0" borderId="58" xfId="1" applyFont="1" applyFill="1" applyBorder="1" applyAlignment="1">
      <alignment horizontal="center" vertical="center"/>
    </xf>
    <xf numFmtId="0" fontId="12" fillId="0" borderId="14" xfId="1" applyFont="1" applyFill="1" applyBorder="1" applyAlignment="1">
      <alignment horizontal="center" vertical="center"/>
    </xf>
    <xf numFmtId="0" fontId="12" fillId="0" borderId="59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9" fillId="0" borderId="65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left" vertical="center"/>
    </xf>
    <xf numFmtId="0" fontId="13" fillId="0" borderId="54" xfId="1" applyFont="1" applyFill="1" applyBorder="1" applyAlignment="1">
      <alignment horizontal="left" vertical="center"/>
    </xf>
    <xf numFmtId="0" fontId="13" fillId="0" borderId="55" xfId="1" applyFont="1" applyFill="1" applyBorder="1" applyAlignment="1">
      <alignment horizontal="left" vertical="center"/>
    </xf>
    <xf numFmtId="0" fontId="9" fillId="0" borderId="17" xfId="1" applyFont="1" applyFill="1" applyBorder="1" applyAlignment="1">
      <alignment horizontal="center" vertical="top"/>
    </xf>
    <xf numFmtId="0" fontId="9" fillId="0" borderId="18" xfId="1" applyFont="1" applyFill="1" applyBorder="1" applyAlignment="1">
      <alignment horizontal="center" vertical="top"/>
    </xf>
    <xf numFmtId="0" fontId="9" fillId="0" borderId="1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  <xf numFmtId="0" fontId="6" fillId="0" borderId="24" xfId="1" applyFont="1" applyFill="1" applyBorder="1" applyAlignment="1">
      <alignment horizontal="center" vertical="center"/>
    </xf>
    <xf numFmtId="0" fontId="10" fillId="0" borderId="46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left" vertical="center"/>
    </xf>
    <xf numFmtId="0" fontId="7" fillId="0" borderId="33" xfId="1" applyFont="1" applyFill="1" applyBorder="1" applyAlignment="1">
      <alignment horizontal="left" vertical="center"/>
    </xf>
    <xf numFmtId="0" fontId="7" fillId="0" borderId="34" xfId="1" applyFont="1" applyFill="1" applyBorder="1" applyAlignment="1">
      <alignment horizontal="left" vertical="center"/>
    </xf>
    <xf numFmtId="0" fontId="2" fillId="0" borderId="35" xfId="1" applyFont="1" applyFill="1" applyBorder="1" applyAlignment="1">
      <alignment horizontal="left" vertical="top"/>
    </xf>
    <xf numFmtId="0" fontId="2" fillId="0" borderId="36" xfId="1" applyFont="1" applyFill="1" applyBorder="1" applyAlignment="1">
      <alignment horizontal="left" vertical="top"/>
    </xf>
    <xf numFmtId="0" fontId="2" fillId="0" borderId="37" xfId="1" applyFont="1" applyFill="1" applyBorder="1" applyAlignment="1">
      <alignment horizontal="left" vertical="top"/>
    </xf>
    <xf numFmtId="0" fontId="2" fillId="0" borderId="3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2" fillId="0" borderId="39" xfId="1" applyFont="1" applyFill="1" applyBorder="1" applyAlignment="1">
      <alignment horizontal="left" vertical="top"/>
    </xf>
    <xf numFmtId="0" fontId="2" fillId="0" borderId="40" xfId="1" applyFont="1" applyFill="1" applyBorder="1" applyAlignment="1">
      <alignment horizontal="left" vertical="top"/>
    </xf>
    <xf numFmtId="0" fontId="2" fillId="0" borderId="41" xfId="1" applyFont="1" applyFill="1" applyBorder="1" applyAlignment="1">
      <alignment horizontal="left" vertical="top"/>
    </xf>
    <xf numFmtId="0" fontId="2" fillId="0" borderId="42" xfId="1" applyFont="1" applyFill="1" applyBorder="1" applyAlignment="1">
      <alignment horizontal="left" vertical="top"/>
    </xf>
    <xf numFmtId="0" fontId="14" fillId="0" borderId="36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4" fillId="0" borderId="41" xfId="0" applyFont="1" applyFill="1" applyBorder="1" applyAlignment="1">
      <alignment vertical="top"/>
    </xf>
    <xf numFmtId="0" fontId="2" fillId="0" borderId="36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1" xfId="1" applyFont="1" applyFill="1" applyBorder="1" applyAlignment="1">
      <alignment horizontal="center" vertical="top" wrapText="1"/>
    </xf>
    <xf numFmtId="0" fontId="9" fillId="0" borderId="43" xfId="1" applyFont="1" applyFill="1" applyBorder="1" applyAlignment="1">
      <alignment horizontal="center" vertical="top"/>
    </xf>
    <xf numFmtId="0" fontId="10" fillId="0" borderId="44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5" xfId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39" xfId="1" applyFont="1" applyFill="1" applyBorder="1" applyAlignment="1">
      <alignment horizontal="center" vertical="top"/>
    </xf>
    <xf numFmtId="0" fontId="2" fillId="0" borderId="41" xfId="1" applyFont="1" applyFill="1" applyBorder="1" applyAlignment="1">
      <alignment horizontal="center" vertical="top"/>
    </xf>
    <xf numFmtId="0" fontId="2" fillId="0" borderId="42" xfId="1" applyFont="1" applyFill="1" applyBorder="1" applyAlignment="1">
      <alignment horizontal="center" vertical="top"/>
    </xf>
    <xf numFmtId="0" fontId="2" fillId="0" borderId="35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" vertical="top"/>
    </xf>
    <xf numFmtId="0" fontId="2" fillId="0" borderId="40" xfId="1" applyFont="1" applyFill="1" applyBorder="1" applyAlignment="1">
      <alignment horizontal="center" vertical="top"/>
    </xf>
  </cellXfs>
  <cellStyles count="38">
    <cellStyle name="20 % – Zvýraznění1" xfId="15" builtinId="30" hidden="1"/>
    <cellStyle name="20 % – Zvýraznění2" xfId="19" builtinId="34" hidden="1"/>
    <cellStyle name="20 % – Zvýraznění3" xfId="23" builtinId="38" hidden="1"/>
    <cellStyle name="20 % – Zvýraznění4" xfId="27" builtinId="42" hidden="1"/>
    <cellStyle name="20 % – Zvýraznění5" xfId="31" builtinId="46" hidden="1"/>
    <cellStyle name="20 % – Zvýraznění6" xfId="35" builtinId="50" hidden="1"/>
    <cellStyle name="40 % – Zvýraznění1" xfId="16" builtinId="31" hidden="1"/>
    <cellStyle name="40 % – Zvýraznění2" xfId="20" builtinId="35" hidden="1"/>
    <cellStyle name="40 % – Zvýraznění3" xfId="24" builtinId="39" hidden="1"/>
    <cellStyle name="40 % – Zvýraznění4" xfId="28" builtinId="43" hidden="1"/>
    <cellStyle name="40 % – Zvýraznění5" xfId="32" builtinId="47" hidden="1"/>
    <cellStyle name="40 % – Zvýraznění6" xfId="36" builtinId="51" hidden="1"/>
    <cellStyle name="60 % – Zvýraznění1" xfId="17" builtinId="32" hidden="1"/>
    <cellStyle name="60 % – Zvýraznění2" xfId="21" builtinId="36" hidden="1"/>
    <cellStyle name="60 % – Zvýraznění3" xfId="25" builtinId="40" hidden="1"/>
    <cellStyle name="60 % – Zvýraznění4" xfId="29" builtinId="44" hidden="1"/>
    <cellStyle name="60 % – Zvýraznění5" xfId="33" builtinId="48" hidden="1"/>
    <cellStyle name="60 % – Zvýraznění6" xfId="37" builtinId="52" hidden="1"/>
    <cellStyle name="Chybně" xfId="8" builtinId="27" hidden="1"/>
    <cellStyle name="Kontrolní buňka" xfId="11" builtinId="23" hidden="1"/>
    <cellStyle name="Normální" xfId="0" builtinId="0"/>
    <cellStyle name="normální_V06_04" xfId="1"/>
    <cellStyle name="Propojená buňka" xfId="10" builtinId="24" hidden="1"/>
    <cellStyle name="Správně" xfId="7" builtinId="26" hidden="1"/>
    <cellStyle name="Text upozornění" xfId="12" builtinId="11" hidden="1"/>
    <cellStyle name="Výpočet" xfId="9" builtinId="22" hidden="1"/>
    <cellStyle name="Vysvětlující text" xfId="13" builtinId="53" hidden="1"/>
    <cellStyle name="Zvýraznění 1" xfId="14" builtinId="29" hidden="1"/>
    <cellStyle name="Zvýraznění 2" xfId="18" builtinId="33" hidden="1"/>
    <cellStyle name="Zvýraznění 3" xfId="22" builtinId="37" hidden="1"/>
    <cellStyle name="Zvýraznění 4" xfId="26" builtinId="41" hidden="1"/>
    <cellStyle name="Zvýraznění 5" xfId="30" builtinId="45" hidden="1"/>
    <cellStyle name="Zvýraznění 6" xfId="34" builtinId="49" hidden="1"/>
    <cellStyle name="㼿?" xfId="2"/>
    <cellStyle name="㼿㼿" xfId="3"/>
    <cellStyle name="㼿㼿㼿" xfId="4"/>
    <cellStyle name="㼿㼿㼿㼿" xfId="5"/>
    <cellStyle name="㼿㼿㼿㼿?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tabSelected="1"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86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382</v>
      </c>
      <c r="H11" s="58">
        <v>101</v>
      </c>
      <c r="I11" s="59">
        <v>149</v>
      </c>
      <c r="K11" s="146" t="s">
        <v>8</v>
      </c>
      <c r="L11" s="147"/>
      <c r="M11" s="147"/>
      <c r="N11" s="148"/>
      <c r="O11" s="54">
        <f>F52+1</f>
        <v>43</v>
      </c>
      <c r="P11" s="66">
        <v>489</v>
      </c>
      <c r="Q11" s="67">
        <v>125</v>
      </c>
      <c r="R11" s="68">
        <v>198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33</v>
      </c>
      <c r="H12" s="61">
        <v>1</v>
      </c>
      <c r="I12" s="62">
        <v>25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319</v>
      </c>
      <c r="Q12" s="61">
        <v>84</v>
      </c>
      <c r="R12" s="62">
        <v>120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98</v>
      </c>
      <c r="Q15" s="61">
        <v>24</v>
      </c>
      <c r="R15" s="62">
        <v>40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1</v>
      </c>
      <c r="Q16" s="61">
        <v>0</v>
      </c>
      <c r="R16" s="62">
        <v>1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45</v>
      </c>
      <c r="Q18" s="61">
        <v>12</v>
      </c>
      <c r="R18" s="62">
        <v>20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1429</v>
      </c>
      <c r="H19" s="61">
        <v>270</v>
      </c>
      <c r="I19" s="62">
        <v>699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1427</v>
      </c>
      <c r="H20" s="61">
        <v>270</v>
      </c>
      <c r="I20" s="62">
        <v>698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27</v>
      </c>
      <c r="Q21" s="61">
        <v>5</v>
      </c>
      <c r="R21" s="62">
        <v>18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184</v>
      </c>
      <c r="Q29" s="61">
        <v>28</v>
      </c>
      <c r="R29" s="62">
        <v>112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170</v>
      </c>
      <c r="Q30" s="61">
        <v>27</v>
      </c>
      <c r="R30" s="62">
        <v>102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1353</v>
      </c>
      <c r="H31" s="61">
        <v>247</v>
      </c>
      <c r="I31" s="62">
        <v>674</v>
      </c>
      <c r="K31" s="86"/>
      <c r="L31" s="155" t="s">
        <v>33</v>
      </c>
      <c r="M31" s="156"/>
      <c r="N31" s="157"/>
      <c r="O31" s="56">
        <f t="shared" si="1"/>
        <v>63</v>
      </c>
      <c r="P31" s="63">
        <v>14</v>
      </c>
      <c r="Q31" s="64">
        <v>1</v>
      </c>
      <c r="R31" s="65">
        <v>10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932</v>
      </c>
      <c r="H32" s="61">
        <v>215</v>
      </c>
      <c r="I32" s="62">
        <v>361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132</v>
      </c>
      <c r="H33" s="61">
        <v>0</v>
      </c>
      <c r="I33" s="62">
        <v>129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99</v>
      </c>
      <c r="H35" s="61">
        <v>16</v>
      </c>
      <c r="I35" s="62">
        <v>50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69</v>
      </c>
      <c r="H38" s="61">
        <v>0</v>
      </c>
      <c r="I38" s="62">
        <v>65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112</v>
      </c>
      <c r="H39" s="61">
        <v>16</v>
      </c>
      <c r="I39" s="62">
        <v>63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0</v>
      </c>
      <c r="H40" s="61">
        <v>0</v>
      </c>
      <c r="I40" s="62">
        <v>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9</v>
      </c>
      <c r="H45" s="61">
        <v>0</v>
      </c>
      <c r="I45" s="62">
        <v>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751</v>
      </c>
      <c r="H46" s="61">
        <v>33</v>
      </c>
      <c r="I46" s="62">
        <v>526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423</v>
      </c>
      <c r="H47" s="61">
        <v>164</v>
      </c>
      <c r="I47" s="62">
        <v>80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148</v>
      </c>
      <c r="H48" s="61">
        <v>46</v>
      </c>
      <c r="I48" s="62">
        <v>46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31</v>
      </c>
      <c r="H49" s="61">
        <v>4</v>
      </c>
      <c r="I49" s="62">
        <v>22</v>
      </c>
      <c r="K49" s="175" t="s">
        <v>75</v>
      </c>
      <c r="L49" s="176"/>
      <c r="M49" s="176"/>
      <c r="N49" s="176"/>
      <c r="O49" s="103">
        <f>O42+1</f>
        <v>68</v>
      </c>
      <c r="P49" s="101">
        <v>4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87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748</v>
      </c>
      <c r="H11" s="58">
        <v>157</v>
      </c>
      <c r="I11" s="59">
        <v>349</v>
      </c>
      <c r="K11" s="146" t="s">
        <v>8</v>
      </c>
      <c r="L11" s="147"/>
      <c r="M11" s="147"/>
      <c r="N11" s="148"/>
      <c r="O11" s="54">
        <f>F52+1</f>
        <v>43</v>
      </c>
      <c r="P11" s="66">
        <v>614</v>
      </c>
      <c r="Q11" s="67">
        <v>109</v>
      </c>
      <c r="R11" s="68">
        <v>336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30</v>
      </c>
      <c r="H12" s="61">
        <v>6</v>
      </c>
      <c r="I12" s="62">
        <v>12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332</v>
      </c>
      <c r="Q12" s="61">
        <v>50</v>
      </c>
      <c r="R12" s="62">
        <v>200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138</v>
      </c>
      <c r="Q15" s="61">
        <v>25</v>
      </c>
      <c r="R15" s="62">
        <v>74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3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110</v>
      </c>
      <c r="Q18" s="61">
        <v>29</v>
      </c>
      <c r="R18" s="62">
        <v>40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2048</v>
      </c>
      <c r="H19" s="61">
        <v>266</v>
      </c>
      <c r="I19" s="62">
        <v>1154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2038</v>
      </c>
      <c r="H20" s="61">
        <v>266</v>
      </c>
      <c r="I20" s="62">
        <v>1146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33</v>
      </c>
      <c r="Q21" s="61">
        <v>5</v>
      </c>
      <c r="R21" s="62">
        <v>21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1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9</v>
      </c>
      <c r="H28" s="61">
        <v>0</v>
      </c>
      <c r="I28" s="62">
        <v>7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6</v>
      </c>
      <c r="H29" s="61">
        <v>0</v>
      </c>
      <c r="I29" s="62">
        <v>5</v>
      </c>
      <c r="K29" s="79" t="s">
        <v>29</v>
      </c>
      <c r="L29" s="80"/>
      <c r="M29" s="80"/>
      <c r="N29" s="81"/>
      <c r="O29" s="55">
        <f t="shared" si="1"/>
        <v>61</v>
      </c>
      <c r="P29" s="60">
        <v>435</v>
      </c>
      <c r="Q29" s="61">
        <v>51</v>
      </c>
      <c r="R29" s="62">
        <v>250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422</v>
      </c>
      <c r="Q30" s="61">
        <v>47</v>
      </c>
      <c r="R30" s="62">
        <v>243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2202</v>
      </c>
      <c r="H31" s="61">
        <v>320</v>
      </c>
      <c r="I31" s="62">
        <v>1171</v>
      </c>
      <c r="K31" s="86"/>
      <c r="L31" s="155" t="s">
        <v>33</v>
      </c>
      <c r="M31" s="156"/>
      <c r="N31" s="157"/>
      <c r="O31" s="56">
        <f t="shared" si="1"/>
        <v>63</v>
      </c>
      <c r="P31" s="63">
        <v>13</v>
      </c>
      <c r="Q31" s="64">
        <v>4</v>
      </c>
      <c r="R31" s="65">
        <v>7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1473</v>
      </c>
      <c r="H32" s="61">
        <v>245</v>
      </c>
      <c r="I32" s="62">
        <v>770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43</v>
      </c>
      <c r="H33" s="61">
        <v>1</v>
      </c>
      <c r="I33" s="62">
        <v>38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118</v>
      </c>
      <c r="H35" s="61">
        <v>15</v>
      </c>
      <c r="I35" s="62">
        <v>69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139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3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113</v>
      </c>
      <c r="H38" s="61">
        <v>6</v>
      </c>
      <c r="I38" s="62">
        <v>57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114</v>
      </c>
      <c r="H39" s="61">
        <v>34</v>
      </c>
      <c r="I39" s="62">
        <v>26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241</v>
      </c>
      <c r="H40" s="61">
        <v>11</v>
      </c>
      <c r="I40" s="62">
        <v>180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97</v>
      </c>
      <c r="H45" s="61">
        <v>8</v>
      </c>
      <c r="I45" s="62">
        <v>30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1230</v>
      </c>
      <c r="H46" s="61">
        <v>78</v>
      </c>
      <c r="I46" s="62">
        <v>777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604</v>
      </c>
      <c r="H47" s="61">
        <v>155</v>
      </c>
      <c r="I47" s="62">
        <v>231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308</v>
      </c>
      <c r="H48" s="61">
        <v>76</v>
      </c>
      <c r="I48" s="62">
        <v>128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60</v>
      </c>
      <c r="H49" s="61">
        <v>11</v>
      </c>
      <c r="I49" s="62">
        <v>35</v>
      </c>
      <c r="K49" s="175" t="s">
        <v>75</v>
      </c>
      <c r="L49" s="176"/>
      <c r="M49" s="176"/>
      <c r="N49" s="176"/>
      <c r="O49" s="103">
        <f>O42+1</f>
        <v>68</v>
      </c>
      <c r="P49" s="101">
        <v>0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88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539</v>
      </c>
      <c r="H11" s="58">
        <v>137</v>
      </c>
      <c r="I11" s="59">
        <v>236</v>
      </c>
      <c r="K11" s="146" t="s">
        <v>8</v>
      </c>
      <c r="L11" s="147"/>
      <c r="M11" s="147"/>
      <c r="N11" s="148"/>
      <c r="O11" s="54">
        <f>F52+1</f>
        <v>43</v>
      </c>
      <c r="P11" s="66">
        <v>534</v>
      </c>
      <c r="Q11" s="67">
        <v>133</v>
      </c>
      <c r="R11" s="68">
        <v>237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17</v>
      </c>
      <c r="H12" s="61">
        <v>3</v>
      </c>
      <c r="I12" s="62">
        <v>11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304</v>
      </c>
      <c r="Q12" s="61">
        <v>96</v>
      </c>
      <c r="R12" s="62">
        <v>94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119</v>
      </c>
      <c r="Q15" s="61">
        <v>23</v>
      </c>
      <c r="R15" s="62">
        <v>66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75</v>
      </c>
      <c r="Q18" s="61">
        <v>10</v>
      </c>
      <c r="R18" s="62">
        <v>52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1696</v>
      </c>
      <c r="H19" s="61">
        <v>356</v>
      </c>
      <c r="I19" s="62">
        <v>787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1694</v>
      </c>
      <c r="H20" s="61">
        <v>356</v>
      </c>
      <c r="I20" s="62">
        <v>786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33</v>
      </c>
      <c r="Q21" s="61">
        <v>3</v>
      </c>
      <c r="R21" s="62">
        <v>24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1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256</v>
      </c>
      <c r="Q29" s="61">
        <v>41</v>
      </c>
      <c r="R29" s="62">
        <v>146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239</v>
      </c>
      <c r="Q30" s="61">
        <v>41</v>
      </c>
      <c r="R30" s="62">
        <v>130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1716</v>
      </c>
      <c r="H31" s="61">
        <v>363</v>
      </c>
      <c r="I31" s="62">
        <v>796</v>
      </c>
      <c r="K31" s="86"/>
      <c r="L31" s="155" t="s">
        <v>33</v>
      </c>
      <c r="M31" s="156"/>
      <c r="N31" s="157"/>
      <c r="O31" s="56">
        <f t="shared" si="1"/>
        <v>63</v>
      </c>
      <c r="P31" s="63">
        <v>17</v>
      </c>
      <c r="Q31" s="64">
        <v>0</v>
      </c>
      <c r="R31" s="65">
        <v>16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1304</v>
      </c>
      <c r="H32" s="61">
        <v>320</v>
      </c>
      <c r="I32" s="62">
        <v>518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5</v>
      </c>
      <c r="H33" s="61">
        <v>0</v>
      </c>
      <c r="I33" s="62">
        <v>5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75</v>
      </c>
      <c r="H35" s="61">
        <v>6</v>
      </c>
      <c r="I35" s="62">
        <v>54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57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30</v>
      </c>
      <c r="H38" s="61">
        <v>0</v>
      </c>
      <c r="I38" s="62">
        <v>27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145</v>
      </c>
      <c r="H39" s="61">
        <v>29</v>
      </c>
      <c r="I39" s="62">
        <v>65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49</v>
      </c>
      <c r="H40" s="61">
        <v>2</v>
      </c>
      <c r="I40" s="62">
        <v>37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107</v>
      </c>
      <c r="H45" s="61">
        <v>6</v>
      </c>
      <c r="I45" s="62">
        <v>89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973</v>
      </c>
      <c r="H46" s="61">
        <v>176</v>
      </c>
      <c r="I46" s="62">
        <v>463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457</v>
      </c>
      <c r="H47" s="61">
        <v>119</v>
      </c>
      <c r="I47" s="62">
        <v>191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227</v>
      </c>
      <c r="H48" s="61">
        <v>57</v>
      </c>
      <c r="I48" s="62">
        <v>106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57</v>
      </c>
      <c r="H49" s="61">
        <v>11</v>
      </c>
      <c r="I49" s="62">
        <v>34</v>
      </c>
      <c r="K49" s="175" t="s">
        <v>75</v>
      </c>
      <c r="L49" s="176"/>
      <c r="M49" s="176"/>
      <c r="N49" s="176"/>
      <c r="O49" s="103">
        <f>O42+1</f>
        <v>68</v>
      </c>
      <c r="P49" s="101">
        <v>13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2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84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275</v>
      </c>
      <c r="H11" s="58">
        <v>51</v>
      </c>
      <c r="I11" s="59">
        <v>139</v>
      </c>
      <c r="K11" s="146" t="s">
        <v>8</v>
      </c>
      <c r="L11" s="147"/>
      <c r="M11" s="147"/>
      <c r="N11" s="148"/>
      <c r="O11" s="54">
        <f>F52+1</f>
        <v>43</v>
      </c>
      <c r="P11" s="66">
        <v>279</v>
      </c>
      <c r="Q11" s="67">
        <v>65</v>
      </c>
      <c r="R11" s="68">
        <v>127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9</v>
      </c>
      <c r="H12" s="61">
        <v>0</v>
      </c>
      <c r="I12" s="62">
        <v>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160</v>
      </c>
      <c r="Q12" s="61">
        <v>35</v>
      </c>
      <c r="R12" s="62">
        <v>81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63</v>
      </c>
      <c r="Q15" s="61">
        <v>18</v>
      </c>
      <c r="R15" s="62">
        <v>23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38</v>
      </c>
      <c r="Q18" s="61">
        <v>8</v>
      </c>
      <c r="R18" s="62">
        <v>18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988</v>
      </c>
      <c r="H19" s="61">
        <v>142</v>
      </c>
      <c r="I19" s="62">
        <v>601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1</v>
      </c>
      <c r="Q19" s="61">
        <v>0</v>
      </c>
      <c r="R19" s="62">
        <v>1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985</v>
      </c>
      <c r="H20" s="61">
        <v>142</v>
      </c>
      <c r="I20" s="62">
        <v>599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15</v>
      </c>
      <c r="Q21" s="61">
        <v>4</v>
      </c>
      <c r="R21" s="62">
        <v>5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1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1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1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77</v>
      </c>
      <c r="Q29" s="61">
        <v>12</v>
      </c>
      <c r="R29" s="62">
        <v>45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66</v>
      </c>
      <c r="Q30" s="61">
        <v>10</v>
      </c>
      <c r="R30" s="62">
        <v>37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990</v>
      </c>
      <c r="H31" s="61">
        <v>128</v>
      </c>
      <c r="I31" s="62">
        <v>617</v>
      </c>
      <c r="K31" s="86"/>
      <c r="L31" s="155" t="s">
        <v>33</v>
      </c>
      <c r="M31" s="156"/>
      <c r="N31" s="157"/>
      <c r="O31" s="56">
        <f t="shared" si="1"/>
        <v>63</v>
      </c>
      <c r="P31" s="63">
        <v>11</v>
      </c>
      <c r="Q31" s="64">
        <v>2</v>
      </c>
      <c r="R31" s="65">
        <v>8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673</v>
      </c>
      <c r="H32" s="61">
        <v>101</v>
      </c>
      <c r="I32" s="62">
        <v>391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20</v>
      </c>
      <c r="H33" s="61">
        <v>0</v>
      </c>
      <c r="I33" s="62">
        <v>20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51</v>
      </c>
      <c r="H35" s="61">
        <v>4</v>
      </c>
      <c r="I35" s="62">
        <v>41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3</v>
      </c>
      <c r="H36" s="61">
        <v>0</v>
      </c>
      <c r="I36" s="62">
        <v>2</v>
      </c>
      <c r="K36" s="105" t="s">
        <v>73</v>
      </c>
      <c r="L36" s="106"/>
      <c r="M36" s="106"/>
      <c r="N36" s="106"/>
      <c r="O36" s="153">
        <f>O31+1</f>
        <v>64</v>
      </c>
      <c r="P36" s="154">
        <v>16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29</v>
      </c>
      <c r="H38" s="61">
        <v>1</v>
      </c>
      <c r="I38" s="62">
        <v>22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66</v>
      </c>
      <c r="H39" s="61">
        <v>17</v>
      </c>
      <c r="I39" s="62">
        <v>16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109</v>
      </c>
      <c r="H40" s="61">
        <v>5</v>
      </c>
      <c r="I40" s="62">
        <v>89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39</v>
      </c>
      <c r="H45" s="61">
        <v>0</v>
      </c>
      <c r="I45" s="62">
        <v>36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559</v>
      </c>
      <c r="H46" s="61">
        <v>18</v>
      </c>
      <c r="I46" s="62">
        <v>429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190</v>
      </c>
      <c r="H47" s="61">
        <v>25</v>
      </c>
      <c r="I47" s="62">
        <v>125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195</v>
      </c>
      <c r="H48" s="61">
        <v>70</v>
      </c>
      <c r="I48" s="62">
        <v>49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44</v>
      </c>
      <c r="H49" s="61">
        <v>15</v>
      </c>
      <c r="I49" s="62">
        <v>13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2</v>
      </c>
      <c r="H50" s="61">
        <v>0</v>
      </c>
      <c r="I50" s="62">
        <v>1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85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418</v>
      </c>
      <c r="H11" s="58">
        <v>104</v>
      </c>
      <c r="I11" s="59">
        <v>180</v>
      </c>
      <c r="K11" s="146" t="s">
        <v>8</v>
      </c>
      <c r="L11" s="147"/>
      <c r="M11" s="147"/>
      <c r="N11" s="148"/>
      <c r="O11" s="54">
        <f>F52+1</f>
        <v>43</v>
      </c>
      <c r="P11" s="66">
        <v>316</v>
      </c>
      <c r="Q11" s="67">
        <v>59</v>
      </c>
      <c r="R11" s="68">
        <v>167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10</v>
      </c>
      <c r="H12" s="61">
        <v>2</v>
      </c>
      <c r="I12" s="62">
        <v>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171</v>
      </c>
      <c r="Q12" s="61">
        <v>17</v>
      </c>
      <c r="R12" s="62">
        <v>117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79</v>
      </c>
      <c r="Q15" s="61">
        <v>22</v>
      </c>
      <c r="R15" s="62">
        <v>25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49</v>
      </c>
      <c r="Q18" s="61">
        <v>17</v>
      </c>
      <c r="R18" s="62">
        <v>15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1567</v>
      </c>
      <c r="H19" s="61">
        <v>183</v>
      </c>
      <c r="I19" s="62">
        <v>1008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1565</v>
      </c>
      <c r="H20" s="61">
        <v>183</v>
      </c>
      <c r="I20" s="62">
        <v>1007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15</v>
      </c>
      <c r="Q21" s="61">
        <v>2</v>
      </c>
      <c r="R21" s="62">
        <v>10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1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11</v>
      </c>
      <c r="H28" s="61">
        <v>0</v>
      </c>
      <c r="I28" s="62">
        <v>11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11</v>
      </c>
      <c r="H29" s="61">
        <v>0</v>
      </c>
      <c r="I29" s="62">
        <v>11</v>
      </c>
      <c r="K29" s="79" t="s">
        <v>29</v>
      </c>
      <c r="L29" s="80"/>
      <c r="M29" s="80"/>
      <c r="N29" s="81"/>
      <c r="O29" s="55">
        <f t="shared" si="1"/>
        <v>61</v>
      </c>
      <c r="P29" s="60">
        <v>154</v>
      </c>
      <c r="Q29" s="61">
        <v>17</v>
      </c>
      <c r="R29" s="62">
        <v>111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143</v>
      </c>
      <c r="Q30" s="61">
        <v>16</v>
      </c>
      <c r="R30" s="62">
        <v>102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1677</v>
      </c>
      <c r="H31" s="61">
        <v>230</v>
      </c>
      <c r="I31" s="62">
        <v>1025</v>
      </c>
      <c r="K31" s="86"/>
      <c r="L31" s="155" t="s">
        <v>33</v>
      </c>
      <c r="M31" s="156"/>
      <c r="N31" s="157"/>
      <c r="O31" s="56">
        <f t="shared" si="1"/>
        <v>63</v>
      </c>
      <c r="P31" s="63">
        <v>11</v>
      </c>
      <c r="Q31" s="64">
        <v>1</v>
      </c>
      <c r="R31" s="65">
        <v>9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1082</v>
      </c>
      <c r="H32" s="61">
        <v>166</v>
      </c>
      <c r="I32" s="62">
        <v>619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</v>
      </c>
      <c r="H33" s="61">
        <v>0</v>
      </c>
      <c r="I33" s="62">
        <v>1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73</v>
      </c>
      <c r="H35" s="61">
        <v>6</v>
      </c>
      <c r="I35" s="62">
        <v>53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4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7</v>
      </c>
      <c r="H37" s="61">
        <v>0</v>
      </c>
      <c r="I37" s="62">
        <v>7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68</v>
      </c>
      <c r="H38" s="61">
        <v>2</v>
      </c>
      <c r="I38" s="62">
        <v>61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79</v>
      </c>
      <c r="H39" s="61">
        <v>19</v>
      </c>
      <c r="I39" s="62">
        <v>31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117</v>
      </c>
      <c r="H40" s="61">
        <v>0</v>
      </c>
      <c r="I40" s="62">
        <v>102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249</v>
      </c>
      <c r="H45" s="61">
        <v>37</v>
      </c>
      <c r="I45" s="62">
        <v>150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1126</v>
      </c>
      <c r="H46" s="61">
        <v>44</v>
      </c>
      <c r="I46" s="62">
        <v>875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380</v>
      </c>
      <c r="H47" s="61">
        <v>129</v>
      </c>
      <c r="I47" s="62">
        <v>100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154</v>
      </c>
      <c r="H48" s="61">
        <v>54</v>
      </c>
      <c r="I48" s="62">
        <v>41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17</v>
      </c>
      <c r="H49" s="61">
        <v>3</v>
      </c>
      <c r="I49" s="62">
        <v>9</v>
      </c>
      <c r="K49" s="175" t="s">
        <v>75</v>
      </c>
      <c r="L49" s="176"/>
      <c r="M49" s="176"/>
      <c r="N49" s="176"/>
      <c r="O49" s="103">
        <f>O42+1</f>
        <v>68</v>
      </c>
      <c r="P49" s="101">
        <v>1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zoomScaleNormal="100" workbookViewId="0"/>
  </sheetViews>
  <sheetFormatPr defaultColWidth="6.85546875" defaultRowHeight="12.75"/>
  <cols>
    <col min="1" max="1" width="3.7109375" style="23" customWidth="1"/>
    <col min="2" max="2" width="5.7109375" style="23" customWidth="1"/>
    <col min="3" max="3" width="6" style="23" customWidth="1"/>
    <col min="4" max="4" width="5.7109375" style="23" customWidth="1"/>
    <col min="5" max="5" width="33.28515625" style="23" customWidth="1"/>
    <col min="6" max="6" width="2.7109375" style="23" customWidth="1"/>
    <col min="7" max="9" width="7.85546875" style="25" customWidth="1"/>
    <col min="10" max="10" width="2.140625" style="25" customWidth="1"/>
    <col min="11" max="11" width="5.5703125" style="23" customWidth="1"/>
    <col min="12" max="12" width="6" style="23" customWidth="1"/>
    <col min="13" max="13" width="5.7109375" style="23" customWidth="1"/>
    <col min="14" max="14" width="33.28515625" style="23" customWidth="1"/>
    <col min="15" max="15" width="2.7109375" style="23" customWidth="1"/>
    <col min="16" max="18" width="7.85546875" style="23" customWidth="1"/>
    <col min="19" max="16384" width="6.85546875" style="23"/>
  </cols>
  <sheetData>
    <row r="1" spans="1:18" ht="16.5" thickBo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thickBo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>
      <c r="B9" s="138"/>
      <c r="C9" s="139"/>
      <c r="D9" s="139"/>
      <c r="E9" s="140"/>
      <c r="F9" s="28"/>
      <c r="G9" s="117"/>
      <c r="H9" s="69" t="s">
        <v>77</v>
      </c>
      <c r="I9" s="70" t="s">
        <v>79</v>
      </c>
      <c r="K9" s="138"/>
      <c r="L9" s="139"/>
      <c r="M9" s="139"/>
      <c r="N9" s="140"/>
      <c r="O9" s="143"/>
      <c r="P9" s="117"/>
      <c r="Q9" s="69" t="s">
        <v>78</v>
      </c>
      <c r="R9" s="70" t="s">
        <v>61</v>
      </c>
    </row>
    <row r="10" spans="1:18" ht="12" customHeight="1" thickBot="1">
      <c r="B10" s="124" t="s">
        <v>5</v>
      </c>
      <c r="C10" s="125"/>
      <c r="D10" s="125"/>
      <c r="E10" s="126"/>
      <c r="F10" s="29" t="s">
        <v>6</v>
      </c>
      <c r="G10" s="45">
        <v>1</v>
      </c>
      <c r="H10" s="29">
        <f>G10+1</f>
        <v>2</v>
      </c>
      <c r="I10" s="46">
        <f>H10+1</f>
        <v>3</v>
      </c>
      <c r="K10" s="124" t="s">
        <v>5</v>
      </c>
      <c r="L10" s="125"/>
      <c r="M10" s="125"/>
      <c r="N10" s="126"/>
      <c r="O10" s="29" t="s">
        <v>6</v>
      </c>
      <c r="P10" s="45">
        <v>1</v>
      </c>
      <c r="Q10" s="29">
        <f>P10+1</f>
        <v>2</v>
      </c>
      <c r="R10" s="46">
        <f>Q10+1</f>
        <v>3</v>
      </c>
    </row>
    <row r="11" spans="1:18" ht="18" customHeight="1" thickTop="1">
      <c r="B11" s="146" t="s">
        <v>7</v>
      </c>
      <c r="C11" s="147"/>
      <c r="D11" s="147"/>
      <c r="E11" s="148"/>
      <c r="F11" s="9">
        <v>1</v>
      </c>
      <c r="G11" s="57">
        <v>512</v>
      </c>
      <c r="H11" s="58">
        <v>90</v>
      </c>
      <c r="I11" s="59">
        <v>304</v>
      </c>
      <c r="K11" s="146" t="s">
        <v>8</v>
      </c>
      <c r="L11" s="147"/>
      <c r="M11" s="147"/>
      <c r="N11" s="148"/>
      <c r="O11" s="54">
        <f>F52+1</f>
        <v>43</v>
      </c>
      <c r="P11" s="66">
        <v>479</v>
      </c>
      <c r="Q11" s="67">
        <v>73</v>
      </c>
      <c r="R11" s="68">
        <v>293</v>
      </c>
    </row>
    <row r="12" spans="1:18" ht="18" customHeight="1">
      <c r="B12" s="30" t="s">
        <v>57</v>
      </c>
      <c r="C12" s="31"/>
      <c r="D12" s="32"/>
      <c r="E12" s="32"/>
      <c r="F12" s="9">
        <f>F11+1</f>
        <v>2</v>
      </c>
      <c r="G12" s="60">
        <v>10</v>
      </c>
      <c r="H12" s="61">
        <v>1</v>
      </c>
      <c r="I12" s="62">
        <v>7</v>
      </c>
      <c r="K12" s="149" t="s">
        <v>9</v>
      </c>
      <c r="L12" s="76" t="s">
        <v>10</v>
      </c>
      <c r="M12" s="77"/>
      <c r="N12" s="78"/>
      <c r="O12" s="55">
        <f>O11+1</f>
        <v>44</v>
      </c>
      <c r="P12" s="60">
        <v>277</v>
      </c>
      <c r="Q12" s="61">
        <v>31</v>
      </c>
      <c r="R12" s="62">
        <v>182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ref="F13:F51" si="0">F12+1</f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ref="O13:O30" si="1">O12+1</f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87</v>
      </c>
      <c r="Q15" s="61">
        <v>16</v>
      </c>
      <c r="R15" s="62">
        <v>51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95</v>
      </c>
      <c r="Q18" s="61">
        <v>26</v>
      </c>
      <c r="R18" s="62">
        <v>43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2072</v>
      </c>
      <c r="H19" s="61">
        <v>249</v>
      </c>
      <c r="I19" s="62">
        <v>1280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2049</v>
      </c>
      <c r="H20" s="61">
        <v>246</v>
      </c>
      <c r="I20" s="62">
        <v>1268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19</v>
      </c>
      <c r="Q21" s="61">
        <v>0</v>
      </c>
      <c r="R21" s="62">
        <v>16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1</v>
      </c>
      <c r="Q23" s="61">
        <v>0</v>
      </c>
      <c r="R23" s="62">
        <v>1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317</v>
      </c>
      <c r="Q29" s="61">
        <v>31</v>
      </c>
      <c r="R29" s="62">
        <v>223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87" t="s">
        <v>31</v>
      </c>
      <c r="M30" s="88"/>
      <c r="N30" s="89"/>
      <c r="O30" s="55">
        <f t="shared" si="1"/>
        <v>62</v>
      </c>
      <c r="P30" s="60">
        <v>295</v>
      </c>
      <c r="Q30" s="61">
        <v>29</v>
      </c>
      <c r="R30" s="62">
        <v>207</v>
      </c>
    </row>
    <row r="31" spans="2:18" ht="18" customHeight="1" thickBot="1">
      <c r="B31" s="73" t="s">
        <v>32</v>
      </c>
      <c r="C31" s="74"/>
      <c r="D31" s="74"/>
      <c r="E31" s="75"/>
      <c r="F31" s="9">
        <f t="shared" si="0"/>
        <v>21</v>
      </c>
      <c r="G31" s="60">
        <v>2092</v>
      </c>
      <c r="H31" s="61">
        <v>264</v>
      </c>
      <c r="I31" s="62">
        <v>1286</v>
      </c>
      <c r="K31" s="86"/>
      <c r="L31" s="82" t="s">
        <v>33</v>
      </c>
      <c r="M31" s="83"/>
      <c r="N31" s="84"/>
      <c r="O31" s="56">
        <f>O30+1</f>
        <v>63</v>
      </c>
      <c r="P31" s="63">
        <v>22</v>
      </c>
      <c r="Q31" s="64">
        <v>2</v>
      </c>
      <c r="R31" s="65">
        <v>16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1587</v>
      </c>
      <c r="H32" s="61">
        <v>228</v>
      </c>
      <c r="I32" s="62">
        <v>901</v>
      </c>
    </row>
    <row r="33" spans="2:16" ht="18" customHeight="1" thickBot="1">
      <c r="B33" s="40"/>
      <c r="C33" s="76" t="s">
        <v>34</v>
      </c>
      <c r="D33" s="77"/>
      <c r="E33" s="78"/>
      <c r="F33" s="9">
        <f>F32+1</f>
        <v>23</v>
      </c>
      <c r="G33" s="60">
        <v>8</v>
      </c>
      <c r="H33" s="61">
        <v>0</v>
      </c>
      <c r="I33" s="62">
        <v>7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 thickBot="1">
      <c r="B35" s="40"/>
      <c r="C35" s="76" t="s">
        <v>36</v>
      </c>
      <c r="D35" s="77"/>
      <c r="E35" s="78"/>
      <c r="F35" s="9">
        <f t="shared" si="0"/>
        <v>25</v>
      </c>
      <c r="G35" s="60">
        <v>80</v>
      </c>
      <c r="H35" s="61">
        <v>3</v>
      </c>
      <c r="I35" s="62">
        <v>67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 thickTop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0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07"/>
      <c r="L37" s="108"/>
      <c r="M37" s="108"/>
      <c r="N37" s="108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69</v>
      </c>
      <c r="H38" s="61">
        <v>3</v>
      </c>
      <c r="I38" s="62">
        <v>63</v>
      </c>
      <c r="K38" s="107" t="s">
        <v>74</v>
      </c>
      <c r="L38" s="108"/>
      <c r="M38" s="108"/>
      <c r="N38" s="108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219</v>
      </c>
      <c r="H39" s="61">
        <v>26</v>
      </c>
      <c r="I39" s="62">
        <v>152</v>
      </c>
      <c r="K39" s="107"/>
      <c r="L39" s="108"/>
      <c r="M39" s="108"/>
      <c r="N39" s="108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91</v>
      </c>
      <c r="H40" s="61">
        <v>2</v>
      </c>
      <c r="I40" s="62">
        <v>71</v>
      </c>
      <c r="K40" s="107" t="s">
        <v>70</v>
      </c>
      <c r="L40" s="108"/>
      <c r="M40" s="108"/>
      <c r="N40" s="108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07"/>
      <c r="L41" s="108"/>
      <c r="M41" s="108"/>
      <c r="N41" s="108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07" t="s">
        <v>71</v>
      </c>
      <c r="L42" s="108"/>
      <c r="M42" s="108"/>
      <c r="N42" s="108"/>
      <c r="O42" s="103">
        <f>O40+1</f>
        <v>67</v>
      </c>
      <c r="P42" s="122">
        <v>0</v>
      </c>
    </row>
    <row r="43" spans="2:16" ht="18.75" customHeight="1" thickBo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20"/>
      <c r="L43" s="121"/>
      <c r="M43" s="121"/>
      <c r="N43" s="121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37</v>
      </c>
      <c r="H45" s="61">
        <v>2</v>
      </c>
      <c r="I45" s="62">
        <v>24</v>
      </c>
    </row>
    <row r="46" spans="2:16" ht="18.75" customHeight="1" thickBo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1461</v>
      </c>
      <c r="H46" s="61">
        <v>133</v>
      </c>
      <c r="I46" s="62">
        <v>951</v>
      </c>
      <c r="K46" s="14" t="s">
        <v>45</v>
      </c>
      <c r="L46" s="33"/>
      <c r="M46" s="33"/>
      <c r="N46" s="33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388</v>
      </c>
      <c r="H47" s="61">
        <v>68</v>
      </c>
      <c r="I47" s="62">
        <v>213</v>
      </c>
      <c r="K47" s="50"/>
      <c r="L47" s="51"/>
      <c r="M47" s="51"/>
      <c r="N47" s="52"/>
      <c r="O47" s="21"/>
      <c r="P47" s="37" t="s">
        <v>37</v>
      </c>
    </row>
    <row r="48" spans="2:16" ht="18.75" customHeight="1" thickBot="1">
      <c r="B48" s="150"/>
      <c r="C48" s="76" t="s">
        <v>18</v>
      </c>
      <c r="D48" s="77"/>
      <c r="E48" s="78"/>
      <c r="F48" s="9">
        <f t="shared" si="0"/>
        <v>38</v>
      </c>
      <c r="G48" s="60">
        <v>212</v>
      </c>
      <c r="H48" s="61">
        <v>56</v>
      </c>
      <c r="I48" s="62">
        <v>106</v>
      </c>
      <c r="K48" s="124" t="s">
        <v>5</v>
      </c>
      <c r="L48" s="125"/>
      <c r="M48" s="125"/>
      <c r="N48" s="126"/>
      <c r="O48" s="22" t="s">
        <v>6</v>
      </c>
      <c r="P48" s="38">
        <f>P35+1</f>
        <v>5</v>
      </c>
    </row>
    <row r="49" spans="1:20" ht="18.75" customHeight="1" thickTop="1">
      <c r="B49" s="150"/>
      <c r="C49" s="76" t="s">
        <v>20</v>
      </c>
      <c r="D49" s="77"/>
      <c r="E49" s="78"/>
      <c r="F49" s="9">
        <f t="shared" si="0"/>
        <v>39</v>
      </c>
      <c r="G49" s="60">
        <v>31</v>
      </c>
      <c r="H49" s="61">
        <v>7</v>
      </c>
      <c r="I49" s="62">
        <v>16</v>
      </c>
      <c r="K49" s="175" t="s">
        <v>75</v>
      </c>
      <c r="L49" s="176"/>
      <c r="M49" s="176"/>
      <c r="N49" s="176"/>
      <c r="O49" s="103">
        <f>O42+1</f>
        <v>68</v>
      </c>
      <c r="P49" s="101">
        <v>12</v>
      </c>
    </row>
    <row r="50" spans="1:20" ht="18.75" customHeight="1" thickBo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 thickBot="1">
      <c r="B52" s="174"/>
      <c r="C52" s="155" t="s">
        <v>27</v>
      </c>
      <c r="D52" s="156"/>
      <c r="E52" s="157"/>
      <c r="F52" s="56">
        <f>F51+1</f>
        <v>42</v>
      </c>
      <c r="G52" s="63">
        <v>0</v>
      </c>
      <c r="H52" s="64">
        <v>0</v>
      </c>
      <c r="I52" s="65">
        <v>0</v>
      </c>
    </row>
    <row r="53" spans="1:20" ht="12.75" customHeight="1" thickBo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9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9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9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 thickBo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>
      <c r="J59" s="23"/>
    </row>
    <row r="60" spans="1:20" ht="12.75" customHeight="1">
      <c r="G60" s="23"/>
      <c r="H60" s="23"/>
      <c r="I60" s="23"/>
      <c r="J60" s="23"/>
    </row>
    <row r="61" spans="1:20" ht="12.75" customHeight="1">
      <c r="G61" s="23"/>
      <c r="H61" s="23"/>
      <c r="I61" s="23"/>
      <c r="J61" s="23"/>
    </row>
    <row r="62" spans="1:20" ht="12.75" customHeight="1">
      <c r="J62" s="23"/>
    </row>
    <row r="63" spans="1:20" ht="12.75" customHeight="1">
      <c r="J63" s="23"/>
    </row>
    <row r="64" spans="1:20" ht="12.75" customHeight="1">
      <c r="J64" s="23"/>
    </row>
    <row r="65" spans="7:10" ht="12.75" customHeight="1">
      <c r="J65" s="23"/>
    </row>
    <row r="66" spans="7:10" ht="12.75" customHeight="1">
      <c r="J66" s="23"/>
    </row>
    <row r="67" spans="7:10" ht="12.75" customHeight="1">
      <c r="G67" s="23"/>
      <c r="H67" s="23"/>
      <c r="I67" s="23"/>
      <c r="J67" s="23"/>
    </row>
    <row r="68" spans="7:10" ht="12.75" customHeight="1">
      <c r="G68" s="23"/>
      <c r="H68" s="23"/>
      <c r="I68" s="23"/>
    </row>
    <row r="69" spans="7:10" ht="12.75" customHeight="1"/>
    <row r="70" spans="7:10" ht="12.75" customHeight="1"/>
    <row r="71" spans="7:10" ht="12.75" customHeight="1"/>
    <row r="72" spans="7:10" ht="12.75" customHeight="1"/>
    <row r="73" spans="7:10" ht="12.75" customHeight="1"/>
    <row r="74" spans="7:10" ht="12.75" customHeight="1"/>
    <row r="75" spans="7:10" ht="12.75" customHeight="1"/>
    <row r="76" spans="7:10" ht="12.75" customHeight="1"/>
    <row r="77" spans="7:10" ht="12.75" customHeight="1"/>
    <row r="78" spans="7:10" ht="12.75" customHeight="1"/>
    <row r="79" spans="7:10" ht="12.75" customHeight="1"/>
    <row r="80" spans="7:1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C52:E52"/>
    <mergeCell ref="C40:E40"/>
    <mergeCell ref="C44:E44"/>
    <mergeCell ref="C45:E45"/>
    <mergeCell ref="C49:E49"/>
    <mergeCell ref="C43:E43"/>
    <mergeCell ref="A54:C58"/>
    <mergeCell ref="D54:E58"/>
    <mergeCell ref="F54:K58"/>
    <mergeCell ref="B46:B52"/>
    <mergeCell ref="C46:E46"/>
    <mergeCell ref="C47:E47"/>
    <mergeCell ref="C48:E48"/>
    <mergeCell ref="C51:E51"/>
    <mergeCell ref="C50:E50"/>
    <mergeCell ref="K49:N50"/>
    <mergeCell ref="N55:R58"/>
    <mergeCell ref="L54:R54"/>
    <mergeCell ref="L55:M58"/>
    <mergeCell ref="C41:E41"/>
    <mergeCell ref="C34:E34"/>
    <mergeCell ref="O36:O37"/>
    <mergeCell ref="P36:P37"/>
    <mergeCell ref="C38:E38"/>
    <mergeCell ref="C39:E39"/>
    <mergeCell ref="K38:N39"/>
    <mergeCell ref="O38:O39"/>
    <mergeCell ref="P38:P39"/>
    <mergeCell ref="C36:E36"/>
    <mergeCell ref="C35:E35"/>
    <mergeCell ref="C37:E37"/>
    <mergeCell ref="B10:E10"/>
    <mergeCell ref="K10:N10"/>
    <mergeCell ref="B11:E11"/>
    <mergeCell ref="K11:N11"/>
    <mergeCell ref="M13:N13"/>
    <mergeCell ref="C15:E15"/>
    <mergeCell ref="K12:K28"/>
    <mergeCell ref="L12:N12"/>
    <mergeCell ref="B13:B16"/>
    <mergeCell ref="B28:E28"/>
    <mergeCell ref="C18:E18"/>
    <mergeCell ref="C13:E13"/>
    <mergeCell ref="M22:N22"/>
    <mergeCell ref="L23:N23"/>
    <mergeCell ref="L15:N15"/>
    <mergeCell ref="C16:E16"/>
    <mergeCell ref="M16:N16"/>
    <mergeCell ref="M24:N24"/>
    <mergeCell ref="D25:E25"/>
    <mergeCell ref="L25:N25"/>
    <mergeCell ref="D26:E26"/>
    <mergeCell ref="M26:N26"/>
    <mergeCell ref="D27:E27"/>
    <mergeCell ref="L27:N27"/>
    <mergeCell ref="A4:B4"/>
    <mergeCell ref="C4:E4"/>
    <mergeCell ref="L4:Q4"/>
    <mergeCell ref="A3:Q3"/>
    <mergeCell ref="B7:E9"/>
    <mergeCell ref="K7:N9"/>
    <mergeCell ref="O7:O9"/>
    <mergeCell ref="N5:Q5"/>
    <mergeCell ref="A5:E5"/>
    <mergeCell ref="P7:R7"/>
    <mergeCell ref="P8:P9"/>
    <mergeCell ref="Q8:R8"/>
    <mergeCell ref="K35:N35"/>
    <mergeCell ref="P49:P50"/>
    <mergeCell ref="O42:O43"/>
    <mergeCell ref="K36:N37"/>
    <mergeCell ref="O40:O41"/>
    <mergeCell ref="P1:R1"/>
    <mergeCell ref="G7:I7"/>
    <mergeCell ref="G8:G9"/>
    <mergeCell ref="H8:I8"/>
    <mergeCell ref="O49:O50"/>
    <mergeCell ref="K42:N43"/>
    <mergeCell ref="P42:P43"/>
    <mergeCell ref="K48:N48"/>
    <mergeCell ref="K40:N41"/>
    <mergeCell ref="K34:L34"/>
    <mergeCell ref="P40:P41"/>
    <mergeCell ref="B29:E29"/>
    <mergeCell ref="B30:E30"/>
    <mergeCell ref="B31:E31"/>
    <mergeCell ref="C33:E33"/>
    <mergeCell ref="K29:N29"/>
    <mergeCell ref="L31:N31"/>
    <mergeCell ref="K30:K31"/>
    <mergeCell ref="L30:N30"/>
    <mergeCell ref="L18:N18"/>
    <mergeCell ref="M19:N19"/>
    <mergeCell ref="C32:E32"/>
    <mergeCell ref="B17:B18"/>
    <mergeCell ref="B20:E20"/>
    <mergeCell ref="B19:E19"/>
    <mergeCell ref="C22:C27"/>
    <mergeCell ref="B21:B27"/>
    <mergeCell ref="C17:E17"/>
    <mergeCell ref="L21:N21"/>
    <mergeCell ref="M28:N28"/>
  </mergeCells>
  <phoneticPr fontId="15" type="noConversion"/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304</v>
      </c>
      <c r="H11" s="58">
        <v>47</v>
      </c>
      <c r="I11" s="59">
        <v>199</v>
      </c>
      <c r="K11" s="146" t="s">
        <v>8</v>
      </c>
      <c r="L11" s="147"/>
      <c r="M11" s="147"/>
      <c r="N11" s="148"/>
      <c r="O11" s="54">
        <f>F52+1</f>
        <v>43</v>
      </c>
      <c r="P11" s="66">
        <v>332</v>
      </c>
      <c r="Q11" s="67">
        <v>65</v>
      </c>
      <c r="R11" s="68">
        <v>180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22</v>
      </c>
      <c r="H12" s="61">
        <v>0</v>
      </c>
      <c r="I12" s="62">
        <v>17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197</v>
      </c>
      <c r="Q12" s="61">
        <v>38</v>
      </c>
      <c r="R12" s="62">
        <v>103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63</v>
      </c>
      <c r="Q15" s="61">
        <v>10</v>
      </c>
      <c r="R15" s="62">
        <v>40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60</v>
      </c>
      <c r="Q18" s="61">
        <v>15</v>
      </c>
      <c r="R18" s="62">
        <v>29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1180</v>
      </c>
      <c r="H19" s="61">
        <v>131</v>
      </c>
      <c r="I19" s="62">
        <v>676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2</v>
      </c>
      <c r="Q19" s="61">
        <v>0</v>
      </c>
      <c r="R19" s="62">
        <v>2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1176</v>
      </c>
      <c r="H20" s="61">
        <v>131</v>
      </c>
      <c r="I20" s="62">
        <v>675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12</v>
      </c>
      <c r="Q21" s="61">
        <v>2</v>
      </c>
      <c r="R21" s="62">
        <v>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266</v>
      </c>
      <c r="Q29" s="61">
        <v>32</v>
      </c>
      <c r="R29" s="62">
        <v>163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258</v>
      </c>
      <c r="Q30" s="61">
        <v>31</v>
      </c>
      <c r="R30" s="62">
        <v>158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1170</v>
      </c>
      <c r="H31" s="61">
        <v>113</v>
      </c>
      <c r="I31" s="62">
        <v>711</v>
      </c>
      <c r="K31" s="86"/>
      <c r="L31" s="155" t="s">
        <v>33</v>
      </c>
      <c r="M31" s="156"/>
      <c r="N31" s="157"/>
      <c r="O31" s="56">
        <f t="shared" si="1"/>
        <v>63</v>
      </c>
      <c r="P31" s="63">
        <v>8</v>
      </c>
      <c r="Q31" s="64">
        <v>1</v>
      </c>
      <c r="R31" s="65">
        <v>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964</v>
      </c>
      <c r="H32" s="61">
        <v>108</v>
      </c>
      <c r="I32" s="62">
        <v>543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12</v>
      </c>
      <c r="H33" s="61">
        <v>0</v>
      </c>
      <c r="I33" s="62">
        <v>12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41</v>
      </c>
      <c r="H35" s="61">
        <v>0</v>
      </c>
      <c r="I35" s="62">
        <v>33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60</v>
      </c>
      <c r="H38" s="61">
        <v>0</v>
      </c>
      <c r="I38" s="62">
        <v>53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44</v>
      </c>
      <c r="H39" s="61">
        <v>5</v>
      </c>
      <c r="I39" s="62">
        <v>25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36</v>
      </c>
      <c r="H40" s="61">
        <v>0</v>
      </c>
      <c r="I40" s="62">
        <v>32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13</v>
      </c>
      <c r="H45" s="61">
        <v>0</v>
      </c>
      <c r="I45" s="62">
        <v>13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623</v>
      </c>
      <c r="H46" s="61">
        <v>5</v>
      </c>
      <c r="I46" s="62">
        <v>424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355</v>
      </c>
      <c r="H47" s="61">
        <v>49</v>
      </c>
      <c r="I47" s="62">
        <v>218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169</v>
      </c>
      <c r="H48" s="61">
        <v>54</v>
      </c>
      <c r="I48" s="62">
        <v>54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22</v>
      </c>
      <c r="H49" s="61">
        <v>4</v>
      </c>
      <c r="I49" s="62">
        <v>15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1</v>
      </c>
      <c r="H50" s="61">
        <v>1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91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307</v>
      </c>
      <c r="H11" s="58">
        <v>48</v>
      </c>
      <c r="I11" s="59">
        <v>198</v>
      </c>
      <c r="K11" s="146" t="s">
        <v>8</v>
      </c>
      <c r="L11" s="147"/>
      <c r="M11" s="147"/>
      <c r="N11" s="148"/>
      <c r="O11" s="54">
        <f>F52+1</f>
        <v>43</v>
      </c>
      <c r="P11" s="66">
        <v>314</v>
      </c>
      <c r="Q11" s="67">
        <v>70</v>
      </c>
      <c r="R11" s="68">
        <v>170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9</v>
      </c>
      <c r="H12" s="61">
        <v>1</v>
      </c>
      <c r="I12" s="62">
        <v>5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124</v>
      </c>
      <c r="Q12" s="61">
        <v>7</v>
      </c>
      <c r="R12" s="62">
        <v>92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59</v>
      </c>
      <c r="Q15" s="61">
        <v>14</v>
      </c>
      <c r="R15" s="62">
        <v>35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65</v>
      </c>
      <c r="Q18" s="61">
        <v>23</v>
      </c>
      <c r="R18" s="62">
        <v>20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701</v>
      </c>
      <c r="H19" s="61">
        <v>45</v>
      </c>
      <c r="I19" s="62">
        <v>538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692</v>
      </c>
      <c r="H20" s="61">
        <v>45</v>
      </c>
      <c r="I20" s="62">
        <v>530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64</v>
      </c>
      <c r="Q21" s="61">
        <v>24</v>
      </c>
      <c r="R21" s="62">
        <v>23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2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119</v>
      </c>
      <c r="Q29" s="61">
        <v>3</v>
      </c>
      <c r="R29" s="62">
        <v>100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105</v>
      </c>
      <c r="Q30" s="61">
        <v>3</v>
      </c>
      <c r="R30" s="62">
        <v>90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694</v>
      </c>
      <c r="H31" s="61">
        <v>24</v>
      </c>
      <c r="I31" s="62">
        <v>563</v>
      </c>
      <c r="K31" s="86"/>
      <c r="L31" s="155" t="s">
        <v>33</v>
      </c>
      <c r="M31" s="156"/>
      <c r="N31" s="157"/>
      <c r="O31" s="56">
        <f t="shared" si="1"/>
        <v>63</v>
      </c>
      <c r="P31" s="63">
        <v>14</v>
      </c>
      <c r="Q31" s="64">
        <v>0</v>
      </c>
      <c r="R31" s="65">
        <v>10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484</v>
      </c>
      <c r="H32" s="61">
        <v>19</v>
      </c>
      <c r="I32" s="62">
        <v>384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10</v>
      </c>
      <c r="H33" s="61">
        <v>0</v>
      </c>
      <c r="I33" s="62">
        <v>9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45</v>
      </c>
      <c r="H35" s="61">
        <v>0</v>
      </c>
      <c r="I35" s="62">
        <v>40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1</v>
      </c>
      <c r="H36" s="61">
        <v>0</v>
      </c>
      <c r="I36" s="62">
        <v>1</v>
      </c>
      <c r="K36" s="105" t="s">
        <v>73</v>
      </c>
      <c r="L36" s="106"/>
      <c r="M36" s="106"/>
      <c r="N36" s="106"/>
      <c r="O36" s="153">
        <f>O31+1</f>
        <v>64</v>
      </c>
      <c r="P36" s="154">
        <v>59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1</v>
      </c>
      <c r="H37" s="61">
        <v>0</v>
      </c>
      <c r="I37" s="62">
        <v>1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71</v>
      </c>
      <c r="H38" s="61">
        <v>2</v>
      </c>
      <c r="I38" s="62">
        <v>65</v>
      </c>
      <c r="K38" s="175" t="s">
        <v>74</v>
      </c>
      <c r="L38" s="176"/>
      <c r="M38" s="176"/>
      <c r="N38" s="176"/>
      <c r="O38" s="109">
        <f>O36+1</f>
        <v>65</v>
      </c>
      <c r="P38" s="122">
        <v>0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27</v>
      </c>
      <c r="H39" s="61">
        <v>3</v>
      </c>
      <c r="I39" s="62">
        <v>10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54</v>
      </c>
      <c r="H40" s="61">
        <v>0</v>
      </c>
      <c r="I40" s="62">
        <v>52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</v>
      </c>
      <c r="H45" s="61">
        <v>0</v>
      </c>
      <c r="I45" s="62">
        <v>1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345</v>
      </c>
      <c r="H46" s="61">
        <v>0</v>
      </c>
      <c r="I46" s="62">
        <v>305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180</v>
      </c>
      <c r="H47" s="61">
        <v>1</v>
      </c>
      <c r="I47" s="62">
        <v>148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109</v>
      </c>
      <c r="H48" s="61">
        <v>8</v>
      </c>
      <c r="I48" s="62">
        <v>77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54</v>
      </c>
      <c r="H49" s="61">
        <v>10</v>
      </c>
      <c r="I49" s="62">
        <v>33</v>
      </c>
      <c r="K49" s="175" t="s">
        <v>75</v>
      </c>
      <c r="L49" s="176"/>
      <c r="M49" s="176"/>
      <c r="N49" s="176"/>
      <c r="O49" s="103">
        <f>O42+1</f>
        <v>68</v>
      </c>
      <c r="P49" s="101">
        <v>2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6</v>
      </c>
      <c r="H50" s="61">
        <v>5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92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201</v>
      </c>
      <c r="H11" s="58">
        <v>41</v>
      </c>
      <c r="I11" s="59">
        <v>101</v>
      </c>
      <c r="K11" s="146" t="s">
        <v>8</v>
      </c>
      <c r="L11" s="147"/>
      <c r="M11" s="147"/>
      <c r="N11" s="148"/>
      <c r="O11" s="54">
        <f>F52+1</f>
        <v>43</v>
      </c>
      <c r="P11" s="66">
        <v>224</v>
      </c>
      <c r="Q11" s="67">
        <v>56</v>
      </c>
      <c r="R11" s="68">
        <v>90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8</v>
      </c>
      <c r="H12" s="61">
        <v>1</v>
      </c>
      <c r="I12" s="62">
        <v>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171</v>
      </c>
      <c r="Q12" s="61">
        <v>45</v>
      </c>
      <c r="R12" s="62">
        <v>61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33</v>
      </c>
      <c r="Q15" s="61">
        <v>6</v>
      </c>
      <c r="R15" s="62">
        <v>20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13</v>
      </c>
      <c r="Q18" s="61">
        <v>4</v>
      </c>
      <c r="R18" s="62">
        <v>4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1517</v>
      </c>
      <c r="H19" s="61">
        <v>193</v>
      </c>
      <c r="I19" s="62">
        <v>690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1514</v>
      </c>
      <c r="H20" s="61">
        <v>193</v>
      </c>
      <c r="I20" s="62">
        <v>688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7</v>
      </c>
      <c r="Q21" s="61">
        <v>1</v>
      </c>
      <c r="R21" s="62">
        <v>5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0</v>
      </c>
      <c r="Q23" s="61">
        <v>0</v>
      </c>
      <c r="R23" s="62">
        <v>0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207</v>
      </c>
      <c r="Q29" s="61">
        <v>26</v>
      </c>
      <c r="R29" s="62">
        <v>98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196</v>
      </c>
      <c r="Q30" s="61">
        <v>25</v>
      </c>
      <c r="R30" s="62">
        <v>90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1499</v>
      </c>
      <c r="H31" s="61">
        <v>179</v>
      </c>
      <c r="I31" s="62">
        <v>705</v>
      </c>
      <c r="K31" s="86"/>
      <c r="L31" s="155" t="s">
        <v>33</v>
      </c>
      <c r="M31" s="156"/>
      <c r="N31" s="157"/>
      <c r="O31" s="56">
        <f t="shared" si="1"/>
        <v>63</v>
      </c>
      <c r="P31" s="63">
        <v>11</v>
      </c>
      <c r="Q31" s="64">
        <v>1</v>
      </c>
      <c r="R31" s="65">
        <v>8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1291</v>
      </c>
      <c r="H32" s="61">
        <v>172</v>
      </c>
      <c r="I32" s="62">
        <v>556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9</v>
      </c>
      <c r="H33" s="61">
        <v>0</v>
      </c>
      <c r="I33" s="62">
        <v>9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44</v>
      </c>
      <c r="H35" s="61">
        <v>1</v>
      </c>
      <c r="I35" s="62">
        <v>34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41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21</v>
      </c>
      <c r="H38" s="61">
        <v>0</v>
      </c>
      <c r="I38" s="62">
        <v>18</v>
      </c>
      <c r="K38" s="175" t="s">
        <v>74</v>
      </c>
      <c r="L38" s="176"/>
      <c r="M38" s="176"/>
      <c r="N38" s="176"/>
      <c r="O38" s="109">
        <f>O36+1</f>
        <v>65</v>
      </c>
      <c r="P38" s="122">
        <v>2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32</v>
      </c>
      <c r="H39" s="61">
        <v>1</v>
      </c>
      <c r="I39" s="62">
        <v>18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91</v>
      </c>
      <c r="H40" s="61">
        <v>4</v>
      </c>
      <c r="I40" s="62">
        <v>64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11</v>
      </c>
      <c r="H45" s="61">
        <v>1</v>
      </c>
      <c r="I45" s="62">
        <v>6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1247</v>
      </c>
      <c r="H46" s="61">
        <v>116</v>
      </c>
      <c r="I46" s="62">
        <v>600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161</v>
      </c>
      <c r="H47" s="61">
        <v>36</v>
      </c>
      <c r="I47" s="62">
        <v>71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76</v>
      </c>
      <c r="H48" s="61">
        <v>25</v>
      </c>
      <c r="I48" s="62">
        <v>24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15</v>
      </c>
      <c r="H49" s="61">
        <v>2</v>
      </c>
      <c r="I49" s="62">
        <v>10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90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398</v>
      </c>
      <c r="H11" s="58">
        <v>79</v>
      </c>
      <c r="I11" s="59">
        <v>231</v>
      </c>
      <c r="K11" s="146" t="s">
        <v>8</v>
      </c>
      <c r="L11" s="147"/>
      <c r="M11" s="147"/>
      <c r="N11" s="148"/>
      <c r="O11" s="54">
        <f>F52+1</f>
        <v>43</v>
      </c>
      <c r="P11" s="66">
        <v>381</v>
      </c>
      <c r="Q11" s="67">
        <v>81</v>
      </c>
      <c r="R11" s="68">
        <v>185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20</v>
      </c>
      <c r="H12" s="61">
        <v>1</v>
      </c>
      <c r="I12" s="62">
        <v>16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223</v>
      </c>
      <c r="Q12" s="61">
        <v>34</v>
      </c>
      <c r="R12" s="62">
        <v>118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97</v>
      </c>
      <c r="Q15" s="61">
        <v>32</v>
      </c>
      <c r="R15" s="62">
        <v>36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51</v>
      </c>
      <c r="Q18" s="61">
        <v>15</v>
      </c>
      <c r="R18" s="62">
        <v>21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1628</v>
      </c>
      <c r="H19" s="61">
        <v>189</v>
      </c>
      <c r="I19" s="62">
        <v>991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1612</v>
      </c>
      <c r="H20" s="61">
        <v>187</v>
      </c>
      <c r="I20" s="62">
        <v>982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8</v>
      </c>
      <c r="Q21" s="61">
        <v>0</v>
      </c>
      <c r="R21" s="62">
        <v>8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2</v>
      </c>
      <c r="Q23" s="61">
        <v>0</v>
      </c>
      <c r="R23" s="62">
        <v>2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16</v>
      </c>
      <c r="H28" s="61">
        <v>0</v>
      </c>
      <c r="I28" s="62">
        <v>16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2</v>
      </c>
      <c r="H29" s="61">
        <v>0</v>
      </c>
      <c r="I29" s="62">
        <v>2</v>
      </c>
      <c r="K29" s="79" t="s">
        <v>29</v>
      </c>
      <c r="L29" s="80"/>
      <c r="M29" s="80"/>
      <c r="N29" s="81"/>
      <c r="O29" s="55">
        <f t="shared" si="1"/>
        <v>61</v>
      </c>
      <c r="P29" s="60">
        <v>178</v>
      </c>
      <c r="Q29" s="61">
        <v>25</v>
      </c>
      <c r="R29" s="62">
        <v>108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1</v>
      </c>
      <c r="H30" s="61">
        <v>0</v>
      </c>
      <c r="I30" s="62">
        <v>1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152</v>
      </c>
      <c r="Q30" s="61">
        <v>25</v>
      </c>
      <c r="R30" s="62">
        <v>84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1649</v>
      </c>
      <c r="H31" s="61">
        <v>186</v>
      </c>
      <c r="I31" s="62">
        <v>1044</v>
      </c>
      <c r="K31" s="86"/>
      <c r="L31" s="155" t="s">
        <v>33</v>
      </c>
      <c r="M31" s="156"/>
      <c r="N31" s="157"/>
      <c r="O31" s="56">
        <f t="shared" si="1"/>
        <v>63</v>
      </c>
      <c r="P31" s="63">
        <v>26</v>
      </c>
      <c r="Q31" s="64">
        <v>0</v>
      </c>
      <c r="R31" s="65">
        <v>24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1171</v>
      </c>
      <c r="H32" s="61">
        <v>147</v>
      </c>
      <c r="I32" s="62">
        <v>706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34</v>
      </c>
      <c r="H33" s="61">
        <v>0</v>
      </c>
      <c r="I33" s="62">
        <v>34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83</v>
      </c>
      <c r="H35" s="61">
        <v>6</v>
      </c>
      <c r="I35" s="62">
        <v>64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17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75</v>
      </c>
      <c r="H38" s="61">
        <v>7</v>
      </c>
      <c r="I38" s="62">
        <v>51</v>
      </c>
      <c r="K38" s="175" t="s">
        <v>74</v>
      </c>
      <c r="L38" s="176"/>
      <c r="M38" s="176"/>
      <c r="N38" s="176"/>
      <c r="O38" s="109">
        <f>O36+1</f>
        <v>65</v>
      </c>
      <c r="P38" s="122">
        <v>1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193</v>
      </c>
      <c r="H39" s="61">
        <v>23</v>
      </c>
      <c r="I39" s="62">
        <v>118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61</v>
      </c>
      <c r="H40" s="61">
        <v>2</v>
      </c>
      <c r="I40" s="62">
        <v>49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32</v>
      </c>
      <c r="H45" s="61">
        <v>1</v>
      </c>
      <c r="I45" s="62">
        <v>22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1095</v>
      </c>
      <c r="H46" s="61">
        <v>36</v>
      </c>
      <c r="I46" s="62">
        <v>787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310</v>
      </c>
      <c r="H47" s="61">
        <v>73</v>
      </c>
      <c r="I47" s="62">
        <v>160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204</v>
      </c>
      <c r="H48" s="61">
        <v>70</v>
      </c>
      <c r="I48" s="62">
        <v>71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40</v>
      </c>
      <c r="H49" s="61">
        <v>7</v>
      </c>
      <c r="I49" s="62">
        <v>26</v>
      </c>
      <c r="K49" s="175" t="s">
        <v>75</v>
      </c>
      <c r="L49" s="176"/>
      <c r="M49" s="176"/>
      <c r="N49" s="176"/>
      <c r="O49" s="103">
        <f>O42+1</f>
        <v>68</v>
      </c>
      <c r="P49" s="101">
        <v>3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4"/>
  <sheetViews>
    <sheetView workbookViewId="0"/>
  </sheetViews>
  <sheetFormatPr defaultRowHeight="12.75"/>
  <cols>
    <col min="1" max="1" width="3.7109375" customWidth="1"/>
    <col min="2" max="2" width="5.7109375" customWidth="1"/>
    <col min="3" max="3" width="6" customWidth="1"/>
    <col min="4" max="4" width="5.7109375" customWidth="1"/>
    <col min="5" max="5" width="33.28515625" customWidth="1"/>
    <col min="6" max="6" width="2.7109375" customWidth="1"/>
    <col min="7" max="9" width="7.85546875" customWidth="1"/>
    <col min="10" max="10" width="2.140625" customWidth="1"/>
    <col min="11" max="11" width="5.5703125" customWidth="1"/>
    <col min="12" max="12" width="6" customWidth="1"/>
    <col min="13" max="13" width="5.7109375" customWidth="1"/>
    <col min="14" max="14" width="33.28515625" customWidth="1"/>
    <col min="15" max="15" width="2.7109375" customWidth="1"/>
    <col min="16" max="18" width="7.85546875" customWidth="1"/>
    <col min="19" max="21" width="6.85546875" customWidth="1"/>
  </cols>
  <sheetData>
    <row r="1" spans="1:18" ht="16.5" customHeight="1">
      <c r="A1" s="2" t="s">
        <v>0</v>
      </c>
      <c r="B1" s="2"/>
      <c r="C1" s="2"/>
      <c r="D1" s="2"/>
      <c r="E1" s="3"/>
      <c r="F1" s="3"/>
      <c r="P1" s="110" t="s">
        <v>1</v>
      </c>
      <c r="Q1" s="111"/>
      <c r="R1" s="112"/>
    </row>
    <row r="2" spans="1:18" ht="12.75" customHeight="1">
      <c r="C2" s="4"/>
      <c r="D2" s="4"/>
      <c r="E2" s="4"/>
      <c r="F2" s="4"/>
      <c r="G2" s="5"/>
      <c r="H2" s="5"/>
      <c r="I2" s="5"/>
      <c r="J2" s="5"/>
    </row>
    <row r="3" spans="1:18" ht="18" customHeight="1">
      <c r="A3" s="131" t="s">
        <v>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8" ht="18" customHeight="1">
      <c r="A4" s="129" t="s">
        <v>76</v>
      </c>
      <c r="B4" s="129"/>
      <c r="C4" s="130" t="s">
        <v>80</v>
      </c>
      <c r="D4" s="130"/>
      <c r="E4" s="130"/>
      <c r="G4" s="6"/>
      <c r="H4" s="6"/>
      <c r="I4" s="6"/>
      <c r="K4" s="1" t="s">
        <v>3</v>
      </c>
      <c r="L4" s="130" t="s">
        <v>89</v>
      </c>
      <c r="M4" s="130"/>
      <c r="N4" s="130"/>
      <c r="O4" s="130"/>
      <c r="P4" s="130"/>
      <c r="Q4" s="130"/>
    </row>
    <row r="5" spans="1:18" ht="21.75" customHeight="1">
      <c r="A5" s="144"/>
      <c r="B5" s="144"/>
      <c r="C5" s="144"/>
      <c r="D5" s="144"/>
      <c r="E5" s="144"/>
      <c r="G5" s="6"/>
      <c r="H5" s="6"/>
      <c r="I5" s="6"/>
      <c r="K5" s="6"/>
      <c r="N5" s="144"/>
      <c r="O5" s="144"/>
      <c r="P5" s="144"/>
      <c r="Q5" s="144"/>
    </row>
    <row r="6" spans="1:18" ht="15.75" customHeight="1">
      <c r="B6" s="7" t="s">
        <v>55</v>
      </c>
      <c r="C6" s="8"/>
      <c r="D6" s="8"/>
      <c r="E6" s="8"/>
      <c r="F6" s="25"/>
      <c r="K6" s="7" t="s">
        <v>56</v>
      </c>
      <c r="L6" s="8"/>
      <c r="M6" s="8"/>
      <c r="N6" s="8"/>
      <c r="O6" s="25"/>
      <c r="P6" s="25"/>
    </row>
    <row r="7" spans="1:18" ht="15.95" customHeight="1">
      <c r="B7" s="132"/>
      <c r="C7" s="133"/>
      <c r="D7" s="133"/>
      <c r="E7" s="134"/>
      <c r="F7" s="26"/>
      <c r="G7" s="113" t="s">
        <v>4</v>
      </c>
      <c r="H7" s="114"/>
      <c r="I7" s="115"/>
      <c r="K7" s="132"/>
      <c r="L7" s="133"/>
      <c r="M7" s="133"/>
      <c r="N7" s="134"/>
      <c r="O7" s="141"/>
      <c r="P7" s="113" t="s">
        <v>4</v>
      </c>
      <c r="Q7" s="114"/>
      <c r="R7" s="115"/>
    </row>
    <row r="8" spans="1:18" ht="12.75" customHeight="1">
      <c r="B8" s="135"/>
      <c r="C8" s="136"/>
      <c r="D8" s="136"/>
      <c r="E8" s="137"/>
      <c r="F8" s="27"/>
      <c r="G8" s="116" t="s">
        <v>60</v>
      </c>
      <c r="H8" s="118" t="s">
        <v>11</v>
      </c>
      <c r="I8" s="119"/>
      <c r="K8" s="135"/>
      <c r="L8" s="136"/>
      <c r="M8" s="136"/>
      <c r="N8" s="137"/>
      <c r="O8" s="142"/>
      <c r="P8" s="145" t="s">
        <v>60</v>
      </c>
      <c r="Q8" s="118" t="s">
        <v>11</v>
      </c>
      <c r="R8" s="119"/>
    </row>
    <row r="9" spans="1:18" ht="33.75" customHeight="1">
      <c r="B9" s="138"/>
      <c r="C9" s="139"/>
      <c r="D9" s="139"/>
      <c r="E9" s="140"/>
      <c r="F9" s="9"/>
      <c r="G9" s="117"/>
      <c r="H9" s="69" t="s">
        <v>77</v>
      </c>
      <c r="I9" s="70" t="s">
        <v>79</v>
      </c>
      <c r="K9" s="138"/>
      <c r="L9" s="139"/>
      <c r="M9" s="139"/>
      <c r="N9" s="140"/>
      <c r="O9" s="109"/>
      <c r="P9" s="117"/>
      <c r="Q9" s="69" t="s">
        <v>78</v>
      </c>
      <c r="R9" s="70" t="s">
        <v>61</v>
      </c>
    </row>
    <row r="10" spans="1:18" ht="12" customHeight="1">
      <c r="B10" s="98" t="s">
        <v>5</v>
      </c>
      <c r="C10" s="99"/>
      <c r="D10" s="99"/>
      <c r="E10" s="100"/>
      <c r="F10" s="22" t="s">
        <v>6</v>
      </c>
      <c r="G10" s="45">
        <v>1</v>
      </c>
      <c r="H10" s="22">
        <f>G10+1</f>
        <v>2</v>
      </c>
      <c r="I10" s="46">
        <f>H10+1</f>
        <v>3</v>
      </c>
      <c r="K10" s="98" t="s">
        <v>5</v>
      </c>
      <c r="L10" s="99"/>
      <c r="M10" s="99"/>
      <c r="N10" s="100"/>
      <c r="O10" s="22" t="s">
        <v>6</v>
      </c>
      <c r="P10" s="45">
        <v>1</v>
      </c>
      <c r="Q10" s="22">
        <f>P10+1</f>
        <v>2</v>
      </c>
      <c r="R10" s="46">
        <f>Q10+1</f>
        <v>3</v>
      </c>
    </row>
    <row r="11" spans="1:18" ht="18" customHeight="1">
      <c r="B11" s="146" t="s">
        <v>7</v>
      </c>
      <c r="C11" s="147"/>
      <c r="D11" s="147"/>
      <c r="E11" s="148"/>
      <c r="F11" s="9">
        <v>1</v>
      </c>
      <c r="G11" s="57">
        <v>459</v>
      </c>
      <c r="H11" s="58">
        <v>76</v>
      </c>
      <c r="I11" s="59">
        <v>242</v>
      </c>
      <c r="K11" s="146" t="s">
        <v>8</v>
      </c>
      <c r="L11" s="147"/>
      <c r="M11" s="147"/>
      <c r="N11" s="148"/>
      <c r="O11" s="54">
        <f>F52+1</f>
        <v>43</v>
      </c>
      <c r="P11" s="66">
        <v>685</v>
      </c>
      <c r="Q11" s="67">
        <v>153</v>
      </c>
      <c r="R11" s="68">
        <v>316</v>
      </c>
    </row>
    <row r="12" spans="1:18" ht="18" customHeight="1">
      <c r="B12" s="30" t="s">
        <v>83</v>
      </c>
      <c r="C12" s="31"/>
      <c r="D12" s="32"/>
      <c r="E12" s="32"/>
      <c r="F12" s="9">
        <f t="shared" ref="F12:F52" si="0">F11+1</f>
        <v>2</v>
      </c>
      <c r="G12" s="60">
        <v>23</v>
      </c>
      <c r="H12" s="61">
        <v>0</v>
      </c>
      <c r="I12" s="62">
        <v>23</v>
      </c>
      <c r="K12" s="149" t="s">
        <v>9</v>
      </c>
      <c r="L12" s="76" t="s">
        <v>10</v>
      </c>
      <c r="M12" s="77"/>
      <c r="N12" s="78"/>
      <c r="O12" s="55">
        <f t="shared" ref="O12:O31" si="1">O11+1</f>
        <v>44</v>
      </c>
      <c r="P12" s="60">
        <v>406</v>
      </c>
      <c r="Q12" s="61">
        <v>88</v>
      </c>
      <c r="R12" s="62">
        <v>183</v>
      </c>
    </row>
    <row r="13" spans="1:18" ht="18" customHeight="1">
      <c r="B13" s="152" t="s">
        <v>11</v>
      </c>
      <c r="C13" s="95" t="s">
        <v>12</v>
      </c>
      <c r="D13" s="96"/>
      <c r="E13" s="97"/>
      <c r="F13" s="9">
        <f t="shared" si="0"/>
        <v>3</v>
      </c>
      <c r="G13" s="60">
        <v>0</v>
      </c>
      <c r="H13" s="61">
        <v>0</v>
      </c>
      <c r="I13" s="62">
        <v>0</v>
      </c>
      <c r="K13" s="150"/>
      <c r="L13" s="13" t="s">
        <v>11</v>
      </c>
      <c r="M13" s="76" t="s">
        <v>13</v>
      </c>
      <c r="N13" s="78"/>
      <c r="O13" s="55">
        <f t="shared" si="1"/>
        <v>45</v>
      </c>
      <c r="P13" s="60">
        <v>0</v>
      </c>
      <c r="Q13" s="61">
        <v>0</v>
      </c>
      <c r="R13" s="62">
        <v>0</v>
      </c>
    </row>
    <row r="14" spans="1:18" ht="18" customHeight="1">
      <c r="B14" s="90"/>
      <c r="C14" s="47" t="s">
        <v>14</v>
      </c>
      <c r="D14" s="48"/>
      <c r="E14" s="49"/>
      <c r="F14" s="9">
        <f t="shared" si="0"/>
        <v>4</v>
      </c>
      <c r="G14" s="60">
        <v>0</v>
      </c>
      <c r="H14" s="61">
        <v>0</v>
      </c>
      <c r="I14" s="62">
        <v>0</v>
      </c>
      <c r="K14" s="150"/>
      <c r="L14" s="13"/>
      <c r="M14" s="13" t="s">
        <v>63</v>
      </c>
      <c r="N14" s="13" t="s">
        <v>64</v>
      </c>
      <c r="O14" s="55">
        <f t="shared" si="1"/>
        <v>46</v>
      </c>
      <c r="P14" s="60">
        <v>0</v>
      </c>
      <c r="Q14" s="61">
        <v>0</v>
      </c>
      <c r="R14" s="62">
        <v>0</v>
      </c>
    </row>
    <row r="15" spans="1:18" ht="18" customHeight="1">
      <c r="B15" s="90"/>
      <c r="C15" s="95" t="s">
        <v>16</v>
      </c>
      <c r="D15" s="96"/>
      <c r="E15" s="97"/>
      <c r="F15" s="9">
        <f t="shared" si="0"/>
        <v>5</v>
      </c>
      <c r="G15" s="60">
        <v>0</v>
      </c>
      <c r="H15" s="61">
        <v>0</v>
      </c>
      <c r="I15" s="62">
        <v>0</v>
      </c>
      <c r="K15" s="150"/>
      <c r="L15" s="76" t="s">
        <v>15</v>
      </c>
      <c r="M15" s="77"/>
      <c r="N15" s="78"/>
      <c r="O15" s="55">
        <f t="shared" si="1"/>
        <v>47</v>
      </c>
      <c r="P15" s="60">
        <v>120</v>
      </c>
      <c r="Q15" s="61">
        <v>25</v>
      </c>
      <c r="R15" s="62">
        <v>54</v>
      </c>
    </row>
    <row r="16" spans="1:18" ht="18" customHeight="1">
      <c r="B16" s="91"/>
      <c r="C16" s="95" t="s">
        <v>17</v>
      </c>
      <c r="D16" s="96"/>
      <c r="E16" s="97"/>
      <c r="F16" s="9">
        <f t="shared" si="0"/>
        <v>6</v>
      </c>
      <c r="G16" s="60">
        <v>0</v>
      </c>
      <c r="H16" s="61">
        <v>0</v>
      </c>
      <c r="I16" s="62">
        <v>0</v>
      </c>
      <c r="K16" s="150"/>
      <c r="L16" s="13" t="s">
        <v>11</v>
      </c>
      <c r="M16" s="76" t="s">
        <v>13</v>
      </c>
      <c r="N16" s="78"/>
      <c r="O16" s="55">
        <f t="shared" si="1"/>
        <v>48</v>
      </c>
      <c r="P16" s="60">
        <v>0</v>
      </c>
      <c r="Q16" s="61">
        <v>0</v>
      </c>
      <c r="R16" s="62">
        <v>0</v>
      </c>
    </row>
    <row r="17" spans="2:18" ht="18" customHeight="1">
      <c r="B17" s="90" t="s">
        <v>11</v>
      </c>
      <c r="C17" s="95" t="s">
        <v>72</v>
      </c>
      <c r="D17" s="96"/>
      <c r="E17" s="97"/>
      <c r="F17" s="9">
        <f t="shared" si="0"/>
        <v>7</v>
      </c>
      <c r="G17" s="60">
        <v>0</v>
      </c>
      <c r="H17" s="61">
        <v>0</v>
      </c>
      <c r="I17" s="62">
        <v>0</v>
      </c>
      <c r="K17" s="150"/>
      <c r="L17" s="10"/>
      <c r="M17" s="13" t="s">
        <v>63</v>
      </c>
      <c r="N17" s="13" t="s">
        <v>64</v>
      </c>
      <c r="O17" s="55">
        <f t="shared" si="1"/>
        <v>49</v>
      </c>
      <c r="P17" s="60">
        <v>0</v>
      </c>
      <c r="Q17" s="61">
        <v>0</v>
      </c>
      <c r="R17" s="62">
        <v>0</v>
      </c>
    </row>
    <row r="18" spans="2:18" ht="18" customHeight="1">
      <c r="B18" s="91"/>
      <c r="C18" s="95" t="s">
        <v>19</v>
      </c>
      <c r="D18" s="96"/>
      <c r="E18" s="97"/>
      <c r="F18" s="9">
        <f t="shared" si="0"/>
        <v>8</v>
      </c>
      <c r="G18" s="60">
        <v>0</v>
      </c>
      <c r="H18" s="61">
        <v>0</v>
      </c>
      <c r="I18" s="62">
        <v>0</v>
      </c>
      <c r="K18" s="150"/>
      <c r="L18" s="76" t="s">
        <v>18</v>
      </c>
      <c r="M18" s="77"/>
      <c r="N18" s="78"/>
      <c r="O18" s="55">
        <f t="shared" si="1"/>
        <v>50</v>
      </c>
      <c r="P18" s="60">
        <v>93</v>
      </c>
      <c r="Q18" s="61">
        <v>24</v>
      </c>
      <c r="R18" s="62">
        <v>43</v>
      </c>
    </row>
    <row r="19" spans="2:18" ht="18" customHeight="1">
      <c r="B19" s="92" t="s">
        <v>21</v>
      </c>
      <c r="C19" s="77"/>
      <c r="D19" s="77"/>
      <c r="E19" s="78"/>
      <c r="F19" s="9">
        <f t="shared" si="0"/>
        <v>9</v>
      </c>
      <c r="G19" s="60">
        <v>2031</v>
      </c>
      <c r="H19" s="61">
        <v>250</v>
      </c>
      <c r="I19" s="62">
        <v>1118</v>
      </c>
      <c r="K19" s="150"/>
      <c r="L19" s="13" t="s">
        <v>11</v>
      </c>
      <c r="M19" s="76" t="s">
        <v>13</v>
      </c>
      <c r="N19" s="78"/>
      <c r="O19" s="55">
        <f t="shared" si="1"/>
        <v>51</v>
      </c>
      <c r="P19" s="60">
        <v>0</v>
      </c>
      <c r="Q19" s="61">
        <v>0</v>
      </c>
      <c r="R19" s="62">
        <v>0</v>
      </c>
    </row>
    <row r="20" spans="2:18" ht="18" customHeight="1">
      <c r="B20" s="73" t="s">
        <v>22</v>
      </c>
      <c r="C20" s="74"/>
      <c r="D20" s="74"/>
      <c r="E20" s="75"/>
      <c r="F20" s="9">
        <f t="shared" si="0"/>
        <v>10</v>
      </c>
      <c r="G20" s="60">
        <v>2006</v>
      </c>
      <c r="H20" s="61">
        <v>249</v>
      </c>
      <c r="I20" s="62">
        <v>1103</v>
      </c>
      <c r="K20" s="150"/>
      <c r="L20" s="13"/>
      <c r="M20" s="13" t="s">
        <v>65</v>
      </c>
      <c r="N20" s="13" t="s">
        <v>64</v>
      </c>
      <c r="O20" s="55">
        <f t="shared" si="1"/>
        <v>52</v>
      </c>
      <c r="P20" s="60">
        <v>0</v>
      </c>
      <c r="Q20" s="61">
        <v>0</v>
      </c>
      <c r="R20" s="62">
        <v>0</v>
      </c>
    </row>
    <row r="21" spans="2:18" ht="18" customHeight="1">
      <c r="B21" s="94" t="s">
        <v>11</v>
      </c>
      <c r="C21" s="53" t="s">
        <v>58</v>
      </c>
      <c r="D21" s="34"/>
      <c r="E21" s="35"/>
      <c r="F21" s="9">
        <f t="shared" si="0"/>
        <v>11</v>
      </c>
      <c r="G21" s="60">
        <v>0</v>
      </c>
      <c r="H21" s="61">
        <v>0</v>
      </c>
      <c r="I21" s="62">
        <v>0</v>
      </c>
      <c r="K21" s="150"/>
      <c r="L21" s="76" t="s">
        <v>20</v>
      </c>
      <c r="M21" s="77"/>
      <c r="N21" s="78"/>
      <c r="O21" s="55">
        <f t="shared" si="1"/>
        <v>53</v>
      </c>
      <c r="P21" s="60">
        <v>63</v>
      </c>
      <c r="Q21" s="61">
        <v>16</v>
      </c>
      <c r="R21" s="62">
        <v>33</v>
      </c>
    </row>
    <row r="22" spans="2:18" ht="18" customHeight="1">
      <c r="B22" s="94"/>
      <c r="C22" s="93" t="s">
        <v>66</v>
      </c>
      <c r="D22" s="48" t="s">
        <v>24</v>
      </c>
      <c r="E22" s="49"/>
      <c r="F22" s="9">
        <f t="shared" si="0"/>
        <v>12</v>
      </c>
      <c r="G22" s="60">
        <v>0</v>
      </c>
      <c r="H22" s="61">
        <v>0</v>
      </c>
      <c r="I22" s="62">
        <v>0</v>
      </c>
      <c r="K22" s="150"/>
      <c r="L22" s="13" t="s">
        <v>11</v>
      </c>
      <c r="M22" s="76" t="s">
        <v>13</v>
      </c>
      <c r="N22" s="78"/>
      <c r="O22" s="55">
        <f t="shared" si="1"/>
        <v>54</v>
      </c>
      <c r="P22" s="60">
        <v>0</v>
      </c>
      <c r="Q22" s="61">
        <v>0</v>
      </c>
      <c r="R22" s="62">
        <v>0</v>
      </c>
    </row>
    <row r="23" spans="2:18" ht="18" customHeight="1">
      <c r="B23" s="94"/>
      <c r="C23" s="93"/>
      <c r="D23" s="48" t="s">
        <v>26</v>
      </c>
      <c r="E23" s="49"/>
      <c r="F23" s="9">
        <f t="shared" si="0"/>
        <v>13</v>
      </c>
      <c r="G23" s="60">
        <v>0</v>
      </c>
      <c r="H23" s="61">
        <v>0</v>
      </c>
      <c r="I23" s="62">
        <v>0</v>
      </c>
      <c r="K23" s="150"/>
      <c r="L23" s="76" t="s">
        <v>23</v>
      </c>
      <c r="M23" s="77"/>
      <c r="N23" s="78"/>
      <c r="O23" s="55">
        <f t="shared" si="1"/>
        <v>55</v>
      </c>
      <c r="P23" s="60">
        <v>3</v>
      </c>
      <c r="Q23" s="61">
        <v>0</v>
      </c>
      <c r="R23" s="62">
        <v>3</v>
      </c>
    </row>
    <row r="24" spans="2:18" ht="18" customHeight="1">
      <c r="B24" s="94"/>
      <c r="C24" s="93"/>
      <c r="D24" s="48" t="s">
        <v>12</v>
      </c>
      <c r="E24" s="49"/>
      <c r="F24" s="9">
        <f t="shared" si="0"/>
        <v>14</v>
      </c>
      <c r="G24" s="60">
        <v>0</v>
      </c>
      <c r="H24" s="61">
        <v>0</v>
      </c>
      <c r="I24" s="62">
        <v>0</v>
      </c>
      <c r="K24" s="150"/>
      <c r="L24" s="13" t="s">
        <v>11</v>
      </c>
      <c r="M24" s="76" t="s">
        <v>13</v>
      </c>
      <c r="N24" s="78"/>
      <c r="O24" s="55">
        <f t="shared" si="1"/>
        <v>56</v>
      </c>
      <c r="P24" s="60">
        <v>0</v>
      </c>
      <c r="Q24" s="61">
        <v>0</v>
      </c>
      <c r="R24" s="62">
        <v>0</v>
      </c>
    </row>
    <row r="25" spans="2:18" ht="18" customHeight="1">
      <c r="B25" s="94"/>
      <c r="C25" s="93"/>
      <c r="D25" s="96" t="s">
        <v>14</v>
      </c>
      <c r="E25" s="97"/>
      <c r="F25" s="9">
        <f t="shared" si="0"/>
        <v>15</v>
      </c>
      <c r="G25" s="60">
        <v>0</v>
      </c>
      <c r="H25" s="61">
        <v>0</v>
      </c>
      <c r="I25" s="62">
        <v>0</v>
      </c>
      <c r="K25" s="150"/>
      <c r="L25" s="76" t="s">
        <v>25</v>
      </c>
      <c r="M25" s="77"/>
      <c r="N25" s="78"/>
      <c r="O25" s="55">
        <f t="shared" si="1"/>
        <v>57</v>
      </c>
      <c r="P25" s="60">
        <v>0</v>
      </c>
      <c r="Q25" s="61">
        <v>0</v>
      </c>
      <c r="R25" s="62">
        <v>0</v>
      </c>
    </row>
    <row r="26" spans="2:18" ht="18" customHeight="1">
      <c r="B26" s="94"/>
      <c r="C26" s="93"/>
      <c r="D26" s="96" t="s">
        <v>28</v>
      </c>
      <c r="E26" s="97"/>
      <c r="F26" s="9">
        <f t="shared" si="0"/>
        <v>16</v>
      </c>
      <c r="G26" s="60">
        <v>0</v>
      </c>
      <c r="H26" s="61">
        <v>0</v>
      </c>
      <c r="I26" s="62">
        <v>0</v>
      </c>
      <c r="K26" s="150"/>
      <c r="L26" s="13" t="s">
        <v>11</v>
      </c>
      <c r="M26" s="76" t="s">
        <v>13</v>
      </c>
      <c r="N26" s="78"/>
      <c r="O26" s="55">
        <f t="shared" si="1"/>
        <v>58</v>
      </c>
      <c r="P26" s="60">
        <v>0</v>
      </c>
      <c r="Q26" s="61">
        <v>0</v>
      </c>
      <c r="R26" s="62">
        <v>0</v>
      </c>
    </row>
    <row r="27" spans="2:18" ht="18" customHeight="1">
      <c r="B27" s="94"/>
      <c r="C27" s="93"/>
      <c r="D27" s="96" t="s">
        <v>30</v>
      </c>
      <c r="E27" s="97"/>
      <c r="F27" s="9">
        <f t="shared" si="0"/>
        <v>17</v>
      </c>
      <c r="G27" s="60">
        <v>0</v>
      </c>
      <c r="H27" s="61">
        <v>0</v>
      </c>
      <c r="I27" s="62">
        <v>0</v>
      </c>
      <c r="K27" s="150"/>
      <c r="L27" s="76" t="s">
        <v>27</v>
      </c>
      <c r="M27" s="77"/>
      <c r="N27" s="78"/>
      <c r="O27" s="55">
        <f t="shared" si="1"/>
        <v>59</v>
      </c>
      <c r="P27" s="60">
        <v>0</v>
      </c>
      <c r="Q27" s="61">
        <v>0</v>
      </c>
      <c r="R27" s="62">
        <v>0</v>
      </c>
    </row>
    <row r="28" spans="2:18" ht="18" customHeight="1">
      <c r="B28" s="71" t="s">
        <v>67</v>
      </c>
      <c r="C28" s="72"/>
      <c r="D28" s="72"/>
      <c r="E28" s="72"/>
      <c r="F28" s="9">
        <f t="shared" si="0"/>
        <v>18</v>
      </c>
      <c r="G28" s="60">
        <v>0</v>
      </c>
      <c r="H28" s="61">
        <v>0</v>
      </c>
      <c r="I28" s="62">
        <v>0</v>
      </c>
      <c r="K28" s="151"/>
      <c r="L28" s="13" t="s">
        <v>11</v>
      </c>
      <c r="M28" s="76" t="s">
        <v>13</v>
      </c>
      <c r="N28" s="78"/>
      <c r="O28" s="55">
        <f t="shared" si="1"/>
        <v>60</v>
      </c>
      <c r="P28" s="60">
        <v>0</v>
      </c>
      <c r="Q28" s="61">
        <v>0</v>
      </c>
      <c r="R28" s="62">
        <v>0</v>
      </c>
    </row>
    <row r="29" spans="2:18" ht="18" customHeight="1">
      <c r="B29" s="71" t="s">
        <v>68</v>
      </c>
      <c r="C29" s="72"/>
      <c r="D29" s="72"/>
      <c r="E29" s="72"/>
      <c r="F29" s="9">
        <f t="shared" si="0"/>
        <v>19</v>
      </c>
      <c r="G29" s="60">
        <v>0</v>
      </c>
      <c r="H29" s="61">
        <v>0</v>
      </c>
      <c r="I29" s="62">
        <v>0</v>
      </c>
      <c r="K29" s="79" t="s">
        <v>29</v>
      </c>
      <c r="L29" s="80"/>
      <c r="M29" s="80"/>
      <c r="N29" s="81"/>
      <c r="O29" s="55">
        <f t="shared" si="1"/>
        <v>61</v>
      </c>
      <c r="P29" s="60">
        <v>450</v>
      </c>
      <c r="Q29" s="61">
        <v>60</v>
      </c>
      <c r="R29" s="62">
        <v>283</v>
      </c>
    </row>
    <row r="30" spans="2:18" ht="18" customHeight="1">
      <c r="B30" s="71" t="s">
        <v>69</v>
      </c>
      <c r="C30" s="72"/>
      <c r="D30" s="72"/>
      <c r="E30" s="72"/>
      <c r="F30" s="9">
        <f t="shared" si="0"/>
        <v>20</v>
      </c>
      <c r="G30" s="60">
        <v>0</v>
      </c>
      <c r="H30" s="61">
        <v>0</v>
      </c>
      <c r="I30" s="62">
        <v>0</v>
      </c>
      <c r="K30" s="85" t="s">
        <v>9</v>
      </c>
      <c r="L30" s="76" t="s">
        <v>31</v>
      </c>
      <c r="M30" s="77"/>
      <c r="N30" s="78"/>
      <c r="O30" s="55">
        <f t="shared" si="1"/>
        <v>62</v>
      </c>
      <c r="P30" s="60">
        <v>435</v>
      </c>
      <c r="Q30" s="61">
        <v>60</v>
      </c>
      <c r="R30" s="62">
        <v>268</v>
      </c>
    </row>
    <row r="31" spans="2:18" ht="18" customHeight="1">
      <c r="B31" s="73" t="s">
        <v>32</v>
      </c>
      <c r="C31" s="74"/>
      <c r="D31" s="74"/>
      <c r="E31" s="75"/>
      <c r="F31" s="9">
        <f t="shared" si="0"/>
        <v>21</v>
      </c>
      <c r="G31" s="60">
        <v>1803</v>
      </c>
      <c r="H31" s="61">
        <v>172</v>
      </c>
      <c r="I31" s="62">
        <v>1052</v>
      </c>
      <c r="K31" s="86"/>
      <c r="L31" s="155" t="s">
        <v>33</v>
      </c>
      <c r="M31" s="156"/>
      <c r="N31" s="157"/>
      <c r="O31" s="56">
        <f t="shared" si="1"/>
        <v>63</v>
      </c>
      <c r="P31" s="63">
        <v>15</v>
      </c>
      <c r="Q31" s="64">
        <v>0</v>
      </c>
      <c r="R31" s="65">
        <v>15</v>
      </c>
    </row>
    <row r="32" spans="2:18" ht="18" customHeight="1">
      <c r="B32" s="39" t="s">
        <v>9</v>
      </c>
      <c r="C32" s="76" t="s">
        <v>62</v>
      </c>
      <c r="D32" s="77"/>
      <c r="E32" s="78"/>
      <c r="F32" s="9">
        <f t="shared" si="0"/>
        <v>22</v>
      </c>
      <c r="G32" s="60">
        <v>1335</v>
      </c>
      <c r="H32" s="61">
        <v>126</v>
      </c>
      <c r="I32" s="62">
        <v>727</v>
      </c>
    </row>
    <row r="33" spans="2:16" ht="18" customHeight="1">
      <c r="B33" s="40"/>
      <c r="C33" s="76" t="s">
        <v>34</v>
      </c>
      <c r="D33" s="77"/>
      <c r="E33" s="78"/>
      <c r="F33" s="9">
        <f t="shared" si="0"/>
        <v>23</v>
      </c>
      <c r="G33" s="60">
        <v>0</v>
      </c>
      <c r="H33" s="61">
        <v>0</v>
      </c>
      <c r="I33" s="62">
        <v>0</v>
      </c>
      <c r="K33" s="14" t="s">
        <v>35</v>
      </c>
      <c r="L33" s="15"/>
      <c r="M33" s="15"/>
      <c r="N33" s="15"/>
      <c r="O33" s="16"/>
      <c r="P33" s="16"/>
    </row>
    <row r="34" spans="2:16" ht="18" customHeight="1">
      <c r="B34" s="40"/>
      <c r="C34" s="76" t="s">
        <v>59</v>
      </c>
      <c r="D34" s="77"/>
      <c r="E34" s="78"/>
      <c r="F34" s="9">
        <f t="shared" si="0"/>
        <v>24</v>
      </c>
      <c r="G34" s="60">
        <v>0</v>
      </c>
      <c r="H34" s="61">
        <v>0</v>
      </c>
      <c r="I34" s="62">
        <v>0</v>
      </c>
      <c r="K34" s="127"/>
      <c r="L34" s="128"/>
      <c r="M34" s="17"/>
      <c r="N34" s="17"/>
      <c r="O34" s="18"/>
      <c r="P34" s="19" t="s">
        <v>37</v>
      </c>
    </row>
    <row r="35" spans="2:16" ht="18" customHeight="1">
      <c r="B35" s="40"/>
      <c r="C35" s="76" t="s">
        <v>36</v>
      </c>
      <c r="D35" s="77"/>
      <c r="E35" s="78"/>
      <c r="F35" s="9">
        <f t="shared" si="0"/>
        <v>25</v>
      </c>
      <c r="G35" s="60">
        <v>89</v>
      </c>
      <c r="H35" s="61">
        <v>5</v>
      </c>
      <c r="I35" s="62">
        <v>75</v>
      </c>
      <c r="K35" s="98" t="s">
        <v>5</v>
      </c>
      <c r="L35" s="99"/>
      <c r="M35" s="99"/>
      <c r="N35" s="100"/>
      <c r="O35" s="20" t="s">
        <v>6</v>
      </c>
      <c r="P35" s="36">
        <f>R10+1</f>
        <v>4</v>
      </c>
    </row>
    <row r="36" spans="2:16" ht="18.75" customHeight="1">
      <c r="B36" s="40"/>
      <c r="C36" s="76" t="s">
        <v>38</v>
      </c>
      <c r="D36" s="77"/>
      <c r="E36" s="78"/>
      <c r="F36" s="9">
        <f t="shared" si="0"/>
        <v>26</v>
      </c>
      <c r="G36" s="60">
        <v>0</v>
      </c>
      <c r="H36" s="61">
        <v>0</v>
      </c>
      <c r="I36" s="62">
        <v>0</v>
      </c>
      <c r="K36" s="105" t="s">
        <v>73</v>
      </c>
      <c r="L36" s="106"/>
      <c r="M36" s="106"/>
      <c r="N36" s="106"/>
      <c r="O36" s="153">
        <f>O31+1</f>
        <v>64</v>
      </c>
      <c r="P36" s="154">
        <v>42</v>
      </c>
    </row>
    <row r="37" spans="2:16" ht="18.75" customHeight="1">
      <c r="B37" s="40"/>
      <c r="C37" s="76" t="s">
        <v>39</v>
      </c>
      <c r="D37" s="77"/>
      <c r="E37" s="78"/>
      <c r="F37" s="9">
        <f t="shared" si="0"/>
        <v>27</v>
      </c>
      <c r="G37" s="60">
        <v>0</v>
      </c>
      <c r="H37" s="61">
        <v>0</v>
      </c>
      <c r="I37" s="62">
        <v>0</v>
      </c>
      <c r="K37" s="175"/>
      <c r="L37" s="176"/>
      <c r="M37" s="176"/>
      <c r="N37" s="176"/>
      <c r="O37" s="103"/>
      <c r="P37" s="122"/>
    </row>
    <row r="38" spans="2:16" ht="18.75" customHeight="1">
      <c r="B38" s="40"/>
      <c r="C38" s="76" t="s">
        <v>40</v>
      </c>
      <c r="D38" s="77"/>
      <c r="E38" s="78"/>
      <c r="F38" s="9">
        <f t="shared" si="0"/>
        <v>28</v>
      </c>
      <c r="G38" s="60">
        <v>93</v>
      </c>
      <c r="H38" s="61">
        <v>1</v>
      </c>
      <c r="I38" s="62">
        <v>84</v>
      </c>
      <c r="K38" s="175" t="s">
        <v>74</v>
      </c>
      <c r="L38" s="176"/>
      <c r="M38" s="176"/>
      <c r="N38" s="176"/>
      <c r="O38" s="109">
        <f>O36+1</f>
        <v>65</v>
      </c>
      <c r="P38" s="122">
        <v>7</v>
      </c>
    </row>
    <row r="39" spans="2:16" ht="18.75" customHeight="1">
      <c r="B39" s="40"/>
      <c r="C39" s="76" t="s">
        <v>41</v>
      </c>
      <c r="D39" s="77"/>
      <c r="E39" s="78"/>
      <c r="F39" s="9">
        <f t="shared" si="0"/>
        <v>29</v>
      </c>
      <c r="G39" s="60">
        <v>128</v>
      </c>
      <c r="H39" s="61">
        <v>28</v>
      </c>
      <c r="I39" s="62">
        <v>56</v>
      </c>
      <c r="K39" s="175"/>
      <c r="L39" s="176"/>
      <c r="M39" s="176"/>
      <c r="N39" s="176"/>
      <c r="O39" s="103"/>
      <c r="P39" s="122"/>
    </row>
    <row r="40" spans="2:16" ht="18.75" customHeight="1">
      <c r="B40" s="40"/>
      <c r="C40" s="76" t="s">
        <v>42</v>
      </c>
      <c r="D40" s="77"/>
      <c r="E40" s="78"/>
      <c r="F40" s="9">
        <f t="shared" si="0"/>
        <v>30</v>
      </c>
      <c r="G40" s="60">
        <v>128</v>
      </c>
      <c r="H40" s="61">
        <v>12</v>
      </c>
      <c r="I40" s="62">
        <v>88</v>
      </c>
      <c r="K40" s="175" t="s">
        <v>70</v>
      </c>
      <c r="L40" s="176"/>
      <c r="M40" s="176"/>
      <c r="N40" s="176"/>
      <c r="O40" s="109">
        <f>O38+1</f>
        <v>66</v>
      </c>
      <c r="P40" s="122">
        <v>0</v>
      </c>
    </row>
    <row r="41" spans="2:16" ht="18.75" customHeight="1">
      <c r="B41" s="40"/>
      <c r="C41" s="76" t="s">
        <v>43</v>
      </c>
      <c r="D41" s="77"/>
      <c r="E41" s="78"/>
      <c r="F41" s="9">
        <f t="shared" si="0"/>
        <v>31</v>
      </c>
      <c r="G41" s="60">
        <v>0</v>
      </c>
      <c r="H41" s="61">
        <v>0</v>
      </c>
      <c r="I41" s="62">
        <v>0</v>
      </c>
      <c r="K41" s="175"/>
      <c r="L41" s="176"/>
      <c r="M41" s="176"/>
      <c r="N41" s="176"/>
      <c r="O41" s="103"/>
      <c r="P41" s="122"/>
    </row>
    <row r="42" spans="2:16" ht="18.75" customHeight="1">
      <c r="B42" s="40"/>
      <c r="C42" s="10" t="s">
        <v>44</v>
      </c>
      <c r="D42" s="11"/>
      <c r="E42" s="12"/>
      <c r="F42" s="9">
        <f t="shared" si="0"/>
        <v>32</v>
      </c>
      <c r="G42" s="60">
        <v>0</v>
      </c>
      <c r="H42" s="61">
        <v>0</v>
      </c>
      <c r="I42" s="62">
        <v>0</v>
      </c>
      <c r="K42" s="175" t="s">
        <v>71</v>
      </c>
      <c r="L42" s="176"/>
      <c r="M42" s="176"/>
      <c r="N42" s="176"/>
      <c r="O42" s="103">
        <f>O40+1</f>
        <v>67</v>
      </c>
      <c r="P42" s="122">
        <v>0</v>
      </c>
    </row>
    <row r="43" spans="2:16" ht="18.75" customHeight="1">
      <c r="B43" s="40"/>
      <c r="C43" s="76" t="s">
        <v>46</v>
      </c>
      <c r="D43" s="77"/>
      <c r="E43" s="78"/>
      <c r="F43" s="9">
        <f t="shared" si="0"/>
        <v>33</v>
      </c>
      <c r="G43" s="60">
        <v>0</v>
      </c>
      <c r="H43" s="61">
        <v>0</v>
      </c>
      <c r="I43" s="62">
        <v>0</v>
      </c>
      <c r="K43" s="177"/>
      <c r="L43" s="178"/>
      <c r="M43" s="178"/>
      <c r="N43" s="178"/>
      <c r="O43" s="104"/>
      <c r="P43" s="123"/>
    </row>
    <row r="44" spans="2:16" ht="18.75" customHeight="1">
      <c r="B44" s="40"/>
      <c r="C44" s="76" t="s">
        <v>47</v>
      </c>
      <c r="D44" s="77"/>
      <c r="E44" s="78"/>
      <c r="F44" s="9">
        <f t="shared" si="0"/>
        <v>34</v>
      </c>
      <c r="G44" s="60">
        <v>0</v>
      </c>
      <c r="H44" s="61">
        <v>0</v>
      </c>
      <c r="I44" s="62">
        <v>0</v>
      </c>
    </row>
    <row r="45" spans="2:16" ht="18.75" customHeight="1">
      <c r="B45" s="41"/>
      <c r="C45" s="76" t="s">
        <v>48</v>
      </c>
      <c r="D45" s="77"/>
      <c r="E45" s="78"/>
      <c r="F45" s="9">
        <f t="shared" si="0"/>
        <v>35</v>
      </c>
      <c r="G45" s="60">
        <v>30</v>
      </c>
      <c r="H45" s="61">
        <v>0</v>
      </c>
      <c r="I45" s="62">
        <v>22</v>
      </c>
    </row>
    <row r="46" spans="2:16" ht="18.75" customHeight="1">
      <c r="B46" s="149" t="s">
        <v>9</v>
      </c>
      <c r="C46" s="76" t="s">
        <v>10</v>
      </c>
      <c r="D46" s="77"/>
      <c r="E46" s="78"/>
      <c r="F46" s="9">
        <f t="shared" si="0"/>
        <v>36</v>
      </c>
      <c r="G46" s="60">
        <v>1250</v>
      </c>
      <c r="H46" s="61">
        <v>59</v>
      </c>
      <c r="I46" s="62">
        <v>757</v>
      </c>
      <c r="K46" s="14" t="s">
        <v>45</v>
      </c>
      <c r="L46" s="15"/>
      <c r="M46" s="15"/>
      <c r="N46" s="15"/>
      <c r="O46" s="16"/>
      <c r="P46" s="16"/>
    </row>
    <row r="47" spans="2:16" ht="18.75" customHeight="1">
      <c r="B47" s="150"/>
      <c r="C47" s="76" t="s">
        <v>15</v>
      </c>
      <c r="D47" s="77"/>
      <c r="E47" s="78"/>
      <c r="F47" s="9">
        <f t="shared" si="0"/>
        <v>37</v>
      </c>
      <c r="G47" s="60">
        <v>286</v>
      </c>
      <c r="H47" s="61">
        <v>46</v>
      </c>
      <c r="I47" s="62">
        <v>159</v>
      </c>
      <c r="K47" s="50"/>
      <c r="L47" s="51"/>
      <c r="M47" s="51"/>
      <c r="N47" s="52"/>
      <c r="O47" s="21"/>
      <c r="P47" s="37" t="s">
        <v>37</v>
      </c>
    </row>
    <row r="48" spans="2:16" ht="18.75" customHeight="1">
      <c r="B48" s="150"/>
      <c r="C48" s="76" t="s">
        <v>18</v>
      </c>
      <c r="D48" s="77"/>
      <c r="E48" s="78"/>
      <c r="F48" s="9">
        <f t="shared" si="0"/>
        <v>38</v>
      </c>
      <c r="G48" s="60">
        <v>199</v>
      </c>
      <c r="H48" s="61">
        <v>51</v>
      </c>
      <c r="I48" s="62">
        <v>103</v>
      </c>
      <c r="K48" s="98" t="s">
        <v>5</v>
      </c>
      <c r="L48" s="99"/>
      <c r="M48" s="99"/>
      <c r="N48" s="100"/>
      <c r="O48" s="22" t="s">
        <v>6</v>
      </c>
      <c r="P48" s="38">
        <f>P35+1</f>
        <v>5</v>
      </c>
    </row>
    <row r="49" spans="1:20" ht="18.75" customHeight="1">
      <c r="B49" s="150"/>
      <c r="C49" s="76" t="s">
        <v>20</v>
      </c>
      <c r="D49" s="77"/>
      <c r="E49" s="78"/>
      <c r="F49" s="9">
        <f t="shared" si="0"/>
        <v>39</v>
      </c>
      <c r="G49" s="60">
        <v>68</v>
      </c>
      <c r="H49" s="61">
        <v>16</v>
      </c>
      <c r="I49" s="62">
        <v>33</v>
      </c>
      <c r="K49" s="175" t="s">
        <v>75</v>
      </c>
      <c r="L49" s="176"/>
      <c r="M49" s="176"/>
      <c r="N49" s="176"/>
      <c r="O49" s="103">
        <f>O42+1</f>
        <v>68</v>
      </c>
      <c r="P49" s="101">
        <v>1</v>
      </c>
    </row>
    <row r="50" spans="1:20" ht="18.75" customHeight="1">
      <c r="B50" s="150"/>
      <c r="C50" s="76" t="s">
        <v>23</v>
      </c>
      <c r="D50" s="77"/>
      <c r="E50" s="78"/>
      <c r="F50" s="9">
        <f t="shared" si="0"/>
        <v>40</v>
      </c>
      <c r="G50" s="60">
        <v>0</v>
      </c>
      <c r="H50" s="61">
        <v>0</v>
      </c>
      <c r="I50" s="62">
        <v>0</v>
      </c>
      <c r="K50" s="177"/>
      <c r="L50" s="178"/>
      <c r="M50" s="178"/>
      <c r="N50" s="178"/>
      <c r="O50" s="104"/>
      <c r="P50" s="102"/>
    </row>
    <row r="51" spans="1:20" ht="18.75" customHeight="1">
      <c r="B51" s="150"/>
      <c r="C51" s="76" t="s">
        <v>25</v>
      </c>
      <c r="D51" s="77"/>
      <c r="E51" s="78"/>
      <c r="F51" s="9">
        <f t="shared" si="0"/>
        <v>41</v>
      </c>
      <c r="G51" s="60">
        <v>0</v>
      </c>
      <c r="H51" s="61">
        <v>0</v>
      </c>
      <c r="I51" s="62">
        <v>0</v>
      </c>
      <c r="R51" s="15"/>
      <c r="S51" s="15"/>
      <c r="T51" s="15"/>
    </row>
    <row r="52" spans="1:20" ht="18.75" customHeight="1">
      <c r="B52" s="174"/>
      <c r="C52" s="155" t="s">
        <v>27</v>
      </c>
      <c r="D52" s="156"/>
      <c r="E52" s="157"/>
      <c r="F52" s="56">
        <f t="shared" si="0"/>
        <v>42</v>
      </c>
      <c r="G52" s="63">
        <v>0</v>
      </c>
      <c r="H52" s="64">
        <v>0</v>
      </c>
      <c r="I52" s="65">
        <v>0</v>
      </c>
    </row>
    <row r="53" spans="1:20" ht="12.75" customHeight="1">
      <c r="B53" s="42"/>
      <c r="C53" s="43"/>
      <c r="D53" s="43"/>
      <c r="E53" s="43"/>
      <c r="F53" s="24"/>
      <c r="G53" s="44"/>
      <c r="H53" s="44"/>
      <c r="I53" s="44"/>
      <c r="J53" s="24"/>
    </row>
    <row r="54" spans="1:20" ht="12.75" customHeight="1">
      <c r="A54" s="158" t="s">
        <v>49</v>
      </c>
      <c r="B54" s="159"/>
      <c r="C54" s="160"/>
      <c r="D54" s="159" t="s">
        <v>50</v>
      </c>
      <c r="E54" s="167"/>
      <c r="F54" s="171" t="s">
        <v>51</v>
      </c>
      <c r="G54" s="171"/>
      <c r="H54" s="171"/>
      <c r="I54" s="171"/>
      <c r="J54" s="171"/>
      <c r="K54" s="171"/>
      <c r="L54" s="183" t="s">
        <v>52</v>
      </c>
      <c r="M54" s="184"/>
      <c r="N54" s="184"/>
      <c r="O54" s="184"/>
      <c r="P54" s="184"/>
      <c r="Q54" s="184"/>
      <c r="R54" s="185"/>
    </row>
    <row r="55" spans="1:20" ht="12.75" customHeight="1">
      <c r="A55" s="161"/>
      <c r="B55" s="162"/>
      <c r="C55" s="163"/>
      <c r="D55" s="168"/>
      <c r="E55" s="168"/>
      <c r="F55" s="172"/>
      <c r="G55" s="172"/>
      <c r="H55" s="172"/>
      <c r="I55" s="172"/>
      <c r="J55" s="172"/>
      <c r="K55" s="172"/>
      <c r="L55" s="186" t="s">
        <v>53</v>
      </c>
      <c r="M55" s="179"/>
      <c r="N55" s="179" t="s">
        <v>54</v>
      </c>
      <c r="O55" s="179"/>
      <c r="P55" s="179"/>
      <c r="Q55" s="179"/>
      <c r="R55" s="180"/>
    </row>
    <row r="56" spans="1:20" ht="12.75" customHeight="1">
      <c r="A56" s="161"/>
      <c r="B56" s="162"/>
      <c r="C56" s="163"/>
      <c r="D56" s="168"/>
      <c r="E56" s="168"/>
      <c r="F56" s="172"/>
      <c r="G56" s="172"/>
      <c r="H56" s="172"/>
      <c r="I56" s="172"/>
      <c r="J56" s="172"/>
      <c r="K56" s="172"/>
      <c r="L56" s="186"/>
      <c r="M56" s="179"/>
      <c r="N56" s="179"/>
      <c r="O56" s="179"/>
      <c r="P56" s="179"/>
      <c r="Q56" s="179"/>
      <c r="R56" s="180"/>
    </row>
    <row r="57" spans="1:20" ht="12.75" customHeight="1">
      <c r="A57" s="161"/>
      <c r="B57" s="162"/>
      <c r="C57" s="163"/>
      <c r="D57" s="168"/>
      <c r="E57" s="168"/>
      <c r="F57" s="172"/>
      <c r="G57" s="172"/>
      <c r="H57" s="172"/>
      <c r="I57" s="172"/>
      <c r="J57" s="172"/>
      <c r="K57" s="172"/>
      <c r="L57" s="186"/>
      <c r="M57" s="179"/>
      <c r="N57" s="179"/>
      <c r="O57" s="179"/>
      <c r="P57" s="179"/>
      <c r="Q57" s="179"/>
      <c r="R57" s="180"/>
    </row>
    <row r="58" spans="1:20" ht="12.75" customHeight="1">
      <c r="A58" s="164"/>
      <c r="B58" s="165"/>
      <c r="C58" s="166"/>
      <c r="D58" s="170"/>
      <c r="E58" s="170"/>
      <c r="F58" s="173"/>
      <c r="G58" s="173"/>
      <c r="H58" s="173"/>
      <c r="I58" s="173"/>
      <c r="J58" s="173"/>
      <c r="K58" s="173"/>
      <c r="L58" s="187"/>
      <c r="M58" s="181"/>
      <c r="N58" s="181"/>
      <c r="O58" s="181"/>
      <c r="P58" s="181"/>
      <c r="Q58" s="181"/>
      <c r="R58" s="182"/>
    </row>
    <row r="59" spans="1:20" ht="12.75" customHeight="1"/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</sheetData>
  <mergeCells count="102">
    <mergeCell ref="D54:E58"/>
    <mergeCell ref="F54:K58"/>
    <mergeCell ref="L55:M58"/>
    <mergeCell ref="N55:R58"/>
    <mergeCell ref="A54:C58"/>
    <mergeCell ref="P49:P50"/>
    <mergeCell ref="B46:B52"/>
    <mergeCell ref="C51:E51"/>
    <mergeCell ref="C52:E52"/>
    <mergeCell ref="L54:R54"/>
    <mergeCell ref="K48:N48"/>
    <mergeCell ref="C49:E49"/>
    <mergeCell ref="K49:N50"/>
    <mergeCell ref="O49:O50"/>
    <mergeCell ref="C50:E50"/>
    <mergeCell ref="C44:E44"/>
    <mergeCell ref="C45:E45"/>
    <mergeCell ref="C46:E46"/>
    <mergeCell ref="C47:E47"/>
    <mergeCell ref="C48:E48"/>
    <mergeCell ref="K42:N43"/>
    <mergeCell ref="O42:O43"/>
    <mergeCell ref="P42:P43"/>
    <mergeCell ref="C43:E43"/>
    <mergeCell ref="C40:E40"/>
    <mergeCell ref="K40:N41"/>
    <mergeCell ref="O40:O41"/>
    <mergeCell ref="P40:P41"/>
    <mergeCell ref="C41:E41"/>
    <mergeCell ref="C38:E38"/>
    <mergeCell ref="K38:N39"/>
    <mergeCell ref="O38:O39"/>
    <mergeCell ref="P38:P39"/>
    <mergeCell ref="C39:E39"/>
    <mergeCell ref="C36:E36"/>
    <mergeCell ref="K36:N37"/>
    <mergeCell ref="O36:O37"/>
    <mergeCell ref="P36:P37"/>
    <mergeCell ref="C37:E37"/>
    <mergeCell ref="C32:E32"/>
    <mergeCell ref="C33:E33"/>
    <mergeCell ref="C34:E34"/>
    <mergeCell ref="K34:L34"/>
    <mergeCell ref="C35:E35"/>
    <mergeCell ref="K35:N35"/>
    <mergeCell ref="B30:E30"/>
    <mergeCell ref="K30:K31"/>
    <mergeCell ref="L30:N30"/>
    <mergeCell ref="B31:E31"/>
    <mergeCell ref="L31:N31"/>
    <mergeCell ref="K12:K28"/>
    <mergeCell ref="L27:N27"/>
    <mergeCell ref="B28:E28"/>
    <mergeCell ref="M28:N28"/>
    <mergeCell ref="B29:E29"/>
    <mergeCell ref="K29:N29"/>
    <mergeCell ref="L25:N25"/>
    <mergeCell ref="B21:B27"/>
    <mergeCell ref="C22:C27"/>
    <mergeCell ref="D26:E26"/>
    <mergeCell ref="M26:N26"/>
    <mergeCell ref="D27:E27"/>
    <mergeCell ref="M22:N22"/>
    <mergeCell ref="L23:N23"/>
    <mergeCell ref="M24:N24"/>
    <mergeCell ref="L18:N18"/>
    <mergeCell ref="B19:E19"/>
    <mergeCell ref="M19:N19"/>
    <mergeCell ref="B20:E20"/>
    <mergeCell ref="L21:N21"/>
    <mergeCell ref="B17:B18"/>
    <mergeCell ref="C17:E17"/>
    <mergeCell ref="C18:E18"/>
    <mergeCell ref="D25:E25"/>
    <mergeCell ref="B13:B16"/>
    <mergeCell ref="C15:E15"/>
    <mergeCell ref="L15:N15"/>
    <mergeCell ref="C16:E16"/>
    <mergeCell ref="M16:N16"/>
    <mergeCell ref="B11:E11"/>
    <mergeCell ref="K11:N11"/>
    <mergeCell ref="L12:N12"/>
    <mergeCell ref="C13:E13"/>
    <mergeCell ref="M13:N13"/>
    <mergeCell ref="P8:P9"/>
    <mergeCell ref="Q8:R8"/>
    <mergeCell ref="B7:E9"/>
    <mergeCell ref="G8:G9"/>
    <mergeCell ref="K7:N9"/>
    <mergeCell ref="O7:O9"/>
    <mergeCell ref="G7:I7"/>
    <mergeCell ref="P7:R7"/>
    <mergeCell ref="H8:I8"/>
    <mergeCell ref="P1:R1"/>
    <mergeCell ref="A3:Q3"/>
    <mergeCell ref="A4:B4"/>
    <mergeCell ref="C4:E4"/>
    <mergeCell ref="L4:Q4"/>
    <mergeCell ref="A5:E5"/>
    <mergeCell ref="N5:Q5"/>
    <mergeCell ref="B10:E10"/>
    <mergeCell ref="K10:N10"/>
  </mergeCells>
  <printOptions horizontalCentered="1"/>
  <pageMargins left="0.47244094488188981" right="0.47244094488188981" top="0.78740157480314965" bottom="0.78740157480314965" header="0.19685039370078741" footer="0.19685039370078741"/>
  <pageSetup paperSize="9" scale="59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53359F09779454D9951E28672B7D22D" ma:contentTypeVersion="4" ma:contentTypeDescription="Vytvoří nový dokument" ma:contentTypeScope="" ma:versionID="650dc83856959b823d5ccfccb8e57368">
  <xsd:schema xmlns:xsd="http://www.w3.org/2001/XMLSchema" xmlns:xs="http://www.w3.org/2001/XMLSchema" xmlns:p="http://schemas.microsoft.com/office/2006/metadata/properties" xmlns:ns3="b3beb92a-ea73-4af9-a3a3-23817d804a8c" targetNamespace="http://schemas.microsoft.com/office/2006/metadata/properties" ma:root="true" ma:fieldsID="ee6d28f9e0ca403d0326c99f08d1c9bd" ns3:_="">
    <xsd:import namespace="b3beb92a-ea73-4af9-a3a3-23817d804a8c"/>
    <xsd:element name="properties">
      <xsd:complexType>
        <xsd:sequence>
          <xsd:element name="documentManagement">
            <xsd:complexType>
              <xsd:all>
                <xsd:element ref="ns3:P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beb92a-ea73-4af9-a3a3-23817d804a8c" elementFormDefault="qualified">
    <xsd:import namespace="http://schemas.microsoft.com/office/2006/documentManagement/types"/>
    <xsd:import namespace="http://schemas.microsoft.com/office/infopath/2007/PartnerControls"/>
    <xsd:element name="Popis" ma:index="9" nillable="true" ma:displayName="Popis" ma:internalName="Popis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 ma:index="8" ma:displayName="Klíčová slova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pis xmlns="b3beb92a-ea73-4af9-a3a3-23817d804a8c" xsi:nil="true"/>
  </documentManagement>
</p:properties>
</file>

<file path=customXml/itemProps1.xml><?xml version="1.0" encoding="utf-8"?>
<ds:datastoreItem xmlns:ds="http://schemas.openxmlformats.org/officeDocument/2006/customXml" ds:itemID="{38D88A07-5AAC-40A5-9B07-BCA036FB3E3C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7C012B2F-1A7A-4AB2-945E-B18DF4371A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4FC52-408D-41E8-9FC9-A786BDA36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beb92a-ea73-4af9-a3a3-23817d804a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F45CF3-F1F9-4299-8018-F3433357F1F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3beb92a-ea73-4af9-a3a3-23817d804a8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1</vt:i4>
      </vt:variant>
    </vt:vector>
  </HeadingPairs>
  <TitlesOfParts>
    <vt:vector size="12" baseType="lpstr">
      <vt:lpstr>OS Havlíčkův Brod</vt:lpstr>
      <vt:lpstr>OS Hradec Králové</vt:lpstr>
      <vt:lpstr>OS Chrudim</vt:lpstr>
      <vt:lpstr>OS Jičín</vt:lpstr>
      <vt:lpstr>OS Náchod</vt:lpstr>
      <vt:lpstr>OS Pardubice</vt:lpstr>
      <vt:lpstr>OS Rychnov nad Kněžnou</vt:lpstr>
      <vt:lpstr>OS Semily</vt:lpstr>
      <vt:lpstr>OS Svitavy</vt:lpstr>
      <vt:lpstr>OS Trutnov</vt:lpstr>
      <vt:lpstr>OS Ústí nad Orlicí</vt:lpstr>
      <vt:lpstr>'OS Pardubice'!Oblast_tisku</vt:lpstr>
    </vt:vector>
  </TitlesOfParts>
  <Company>CCA Group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</dc:creator>
  <cp:lastModifiedBy>Kuběnková Iva Mgr.</cp:lastModifiedBy>
  <cp:lastPrinted>2021-05-31T11:44:53Z</cp:lastPrinted>
  <dcterms:created xsi:type="dcterms:W3CDTF">2009-02-27T10:59:49Z</dcterms:created>
  <dcterms:modified xsi:type="dcterms:W3CDTF">2023-10-24T10:30:30Z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 Version">
    <vt:lpwstr>0.1</vt:lpwstr>
  </property>
  <property fmtid="{D5CDD505-2E9C-101B-9397-08002B2CF9AE}" pid="3" name="IDMS_Link">
    <vt:lpwstr>https://idms.cca.cz/_layouts/idmspages/IDMSGetDocument.aspx?Guid=0fd9e65a-88e9-4209-a523-d852e6a76d32&amp;DocName=V+(MS)+-+115_2018.xls, Odkaz</vt:lpwstr>
  </property>
  <property fmtid="{D5CDD505-2E9C-101B-9397-08002B2CF9AE}" pid="4" name="IDMS_GUID">
    <vt:lpwstr>0fd9e65a-88e9-4209-a523-d852e6a76d32</vt:lpwstr>
  </property>
  <property fmtid="{D5CDD505-2E9C-101B-9397-08002B2CF9AE}" pid="5" name="ContentTypeId">
    <vt:lpwstr>0x010100A53359F09779454D9951E28672B7D22D</vt:lpwstr>
  </property>
</Properties>
</file>