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060" windowHeight="10875"/>
  </bookViews>
  <sheets>
    <sheet name="OS Havlíčkův Brod" sheetId="5" r:id="rId1"/>
    <sheet name="OS Hradec Králové" sheetId="6" r:id="rId2"/>
    <sheet name="OS Chrudim" sheetId="7" r:id="rId3"/>
    <sheet name="OS Jičín" sheetId="3" r:id="rId4"/>
    <sheet name="OS Náchod" sheetId="4" r:id="rId5"/>
    <sheet name="OS Pardubice" sheetId="1" r:id="rId6"/>
    <sheet name="OS Rychnov nad Kněžnou" sheetId="2" r:id="rId7"/>
    <sheet name="OS Semily" sheetId="10" r:id="rId8"/>
    <sheet name="OS Svitavy" sheetId="11" r:id="rId9"/>
    <sheet name="OS Trutnov" sheetId="9" r:id="rId10"/>
    <sheet name="OS Ústí nad Orlicí" sheetId="8" r:id="rId11"/>
  </sheets>
  <definedNames>
    <definedName name="_xlnm.Print_Area" localSheetId="5">'OS Pardubice'!$A$1:$R$58</definedName>
  </definedNames>
  <calcPr calcId="145621"/>
</workbook>
</file>

<file path=xl/calcChain.xml><?xml version="1.0" encoding="utf-8"?>
<calcChain xmlns="http://schemas.openxmlformats.org/spreadsheetml/2006/main">
  <c r="H10" i="1" l="1"/>
  <c r="I10" i="1"/>
  <c r="Q10" i="1"/>
  <c r="R10" i="1"/>
  <c r="O11" i="1"/>
  <c r="F12" i="1"/>
  <c r="O12" i="1"/>
  <c r="F13" i="1"/>
  <c r="O13" i="1"/>
  <c r="F14" i="1"/>
  <c r="O14" i="1"/>
  <c r="F15" i="1"/>
  <c r="O15" i="1"/>
  <c r="F16" i="1"/>
  <c r="O16" i="1"/>
  <c r="F17" i="1"/>
  <c r="O17" i="1"/>
  <c r="F18" i="1"/>
  <c r="O18" i="1"/>
  <c r="F19" i="1"/>
  <c r="O19" i="1"/>
  <c r="F20" i="1"/>
  <c r="O20" i="1"/>
  <c r="F21" i="1"/>
  <c r="O21" i="1"/>
  <c r="F22" i="1"/>
  <c r="O22" i="1"/>
  <c r="F23" i="1"/>
  <c r="O23" i="1"/>
  <c r="F24" i="1"/>
  <c r="O24" i="1"/>
  <c r="F25" i="1"/>
  <c r="O25" i="1"/>
  <c r="F26" i="1"/>
  <c r="O26" i="1"/>
  <c r="F27" i="1"/>
  <c r="O27" i="1"/>
  <c r="F28" i="1"/>
  <c r="O28" i="1"/>
  <c r="F29" i="1"/>
  <c r="O29" i="1"/>
  <c r="F30" i="1"/>
  <c r="O30" i="1"/>
  <c r="F31" i="1"/>
  <c r="O31" i="1"/>
  <c r="F32" i="1"/>
  <c r="F33" i="1"/>
  <c r="F34" i="1"/>
  <c r="F35" i="1"/>
  <c r="P35" i="1"/>
  <c r="F36" i="1"/>
  <c r="O36" i="1"/>
  <c r="F37" i="1"/>
  <c r="F38" i="1"/>
  <c r="O38" i="1"/>
  <c r="F39" i="1"/>
  <c r="F40" i="1"/>
  <c r="O40" i="1"/>
  <c r="F41" i="1"/>
  <c r="F42" i="1"/>
  <c r="O42" i="1"/>
  <c r="F43" i="1"/>
  <c r="F44" i="1"/>
  <c r="F45" i="1"/>
  <c r="F46" i="1"/>
  <c r="F47" i="1"/>
  <c r="F48" i="1"/>
  <c r="P48" i="1"/>
  <c r="F49" i="1"/>
  <c r="O49" i="1"/>
  <c r="F50" i="1"/>
  <c r="F51" i="1"/>
  <c r="F52" i="1"/>
  <c r="H10" i="2"/>
  <c r="I10" i="2"/>
  <c r="Q10" i="2"/>
  <c r="R10" i="2"/>
  <c r="F12" i="2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6" i="2" s="1"/>
  <c r="O38" i="2" s="1"/>
  <c r="O40" i="2" s="1"/>
  <c r="O42" i="2" s="1"/>
  <c r="O49" i="2" s="1"/>
  <c r="P35" i="2"/>
  <c r="P48" i="2"/>
  <c r="H10" i="3"/>
  <c r="I10" i="3" s="1"/>
  <c r="Q10" i="3"/>
  <c r="R10" i="3" s="1"/>
  <c r="P35" i="3" s="1"/>
  <c r="P48" i="3" s="1"/>
  <c r="F12" i="3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6" i="3" s="1"/>
  <c r="O38" i="3" s="1"/>
  <c r="O40" i="3" s="1"/>
  <c r="O42" i="3" s="1"/>
  <c r="O49" i="3" s="1"/>
  <c r="H10" i="4"/>
  <c r="I10" i="4"/>
  <c r="Q10" i="4"/>
  <c r="R10" i="4"/>
  <c r="F12" i="4"/>
  <c r="F13" i="4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O30" i="4" s="1"/>
  <c r="O31" i="4" s="1"/>
  <c r="O36" i="4" s="1"/>
  <c r="O38" i="4" s="1"/>
  <c r="O40" i="4" s="1"/>
  <c r="O42" i="4" s="1"/>
  <c r="O49" i="4" s="1"/>
  <c r="P35" i="4"/>
  <c r="P48" i="4"/>
  <c r="H10" i="5"/>
  <c r="I10" i="5" s="1"/>
  <c r="Q10" i="5"/>
  <c r="R10" i="5" s="1"/>
  <c r="P35" i="5" s="1"/>
  <c r="P48" i="5" s="1"/>
  <c r="F12" i="5"/>
  <c r="F13" i="5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/>
  <c r="F45" i="5" s="1"/>
  <c r="F46" i="5" s="1"/>
  <c r="F47" i="5" s="1"/>
  <c r="F48" i="5" s="1"/>
  <c r="F49" i="5" s="1"/>
  <c r="F50" i="5" s="1"/>
  <c r="F51" i="5" s="1"/>
  <c r="F52" i="5" s="1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6" i="5" s="1"/>
  <c r="O38" i="5" s="1"/>
  <c r="O40" i="5" s="1"/>
  <c r="O42" i="5" s="1"/>
  <c r="O49" i="5" s="1"/>
  <c r="H10" i="6"/>
  <c r="I10" i="6"/>
  <c r="Q10" i="6"/>
  <c r="R10" i="6"/>
  <c r="F12" i="6"/>
  <c r="F13" i="6" s="1"/>
  <c r="F14" i="6"/>
  <c r="F15" i="6" s="1"/>
  <c r="F16" i="6" s="1"/>
  <c r="F17" i="6" s="1"/>
  <c r="F18" i="6" s="1"/>
  <c r="F19" i="6" s="1"/>
  <c r="F20" i="6" s="1"/>
  <c r="F21" i="6"/>
  <c r="F22" i="6" s="1"/>
  <c r="F23" i="6" s="1"/>
  <c r="F24" i="6" s="1"/>
  <c r="F25" i="6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O31" i="6" s="1"/>
  <c r="O36" i="6" s="1"/>
  <c r="O38" i="6" s="1"/>
  <c r="O40" i="6" s="1"/>
  <c r="O42" i="6" s="1"/>
  <c r="O49" i="6" s="1"/>
  <c r="P35" i="6"/>
  <c r="P48" i="6"/>
  <c r="H10" i="7"/>
  <c r="I10" i="7"/>
  <c r="Q10" i="7"/>
  <c r="R10" i="7" s="1"/>
  <c r="P35" i="7" s="1"/>
  <c r="P48" i="7" s="1"/>
  <c r="F12" i="7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/>
  <c r="F51" i="7" s="1"/>
  <c r="F52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6" i="7" s="1"/>
  <c r="O38" i="7" s="1"/>
  <c r="O40" i="7" s="1"/>
  <c r="O42" i="7" s="1"/>
  <c r="O49" i="7" s="1"/>
  <c r="H10" i="8"/>
  <c r="I10" i="8"/>
  <c r="Q10" i="8"/>
  <c r="R10" i="8"/>
  <c r="F12" i="8"/>
  <c r="F13" i="8" s="1"/>
  <c r="F14" i="8"/>
  <c r="F15" i="8" s="1"/>
  <c r="F16" i="8"/>
  <c r="F17" i="8" s="1"/>
  <c r="F18" i="8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6" i="8" s="1"/>
  <c r="O38" i="8" s="1"/>
  <c r="O40" i="8" s="1"/>
  <c r="O42" i="8" s="1"/>
  <c r="O49" i="8" s="1"/>
  <c r="P35" i="8"/>
  <c r="P48" i="8" s="1"/>
  <c r="H10" i="9"/>
  <c r="I10" i="9" s="1"/>
  <c r="Q10" i="9"/>
  <c r="R10" i="9"/>
  <c r="P35" i="9" s="1"/>
  <c r="P48" i="9" s="1"/>
  <c r="F12" i="9"/>
  <c r="F13" i="9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6" i="9" s="1"/>
  <c r="O38" i="9" s="1"/>
  <c r="O40" i="9" s="1"/>
  <c r="O42" i="9" s="1"/>
  <c r="O49" i="9" s="1"/>
  <c r="H10" i="10"/>
  <c r="I10" i="10" s="1"/>
  <c r="Q10" i="10"/>
  <c r="R10" i="10"/>
  <c r="P35" i="10" s="1"/>
  <c r="F12" i="10"/>
  <c r="F13" i="10"/>
  <c r="F14" i="10" s="1"/>
  <c r="F15" i="10"/>
  <c r="F16" i="10" s="1"/>
  <c r="F17" i="10"/>
  <c r="F18" i="10" s="1"/>
  <c r="F19" i="10"/>
  <c r="F20" i="10" s="1"/>
  <c r="F21" i="10" s="1"/>
  <c r="F22" i="10" s="1"/>
  <c r="F23" i="10" s="1"/>
  <c r="F24" i="10" s="1"/>
  <c r="F25" i="10" s="1"/>
  <c r="F26" i="10" s="1"/>
  <c r="F27" i="10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O27" i="10" s="1"/>
  <c r="O28" i="10" s="1"/>
  <c r="O29" i="10" s="1"/>
  <c r="O30" i="10" s="1"/>
  <c r="O31" i="10" s="1"/>
  <c r="O36" i="10" s="1"/>
  <c r="O38" i="10" s="1"/>
  <c r="O40" i="10" s="1"/>
  <c r="O42" i="10" s="1"/>
  <c r="O49" i="10" s="1"/>
  <c r="P48" i="10"/>
  <c r="H10" i="11"/>
  <c r="I10" i="11"/>
  <c r="Q10" i="11"/>
  <c r="R10" i="11" s="1"/>
  <c r="P35" i="11" s="1"/>
  <c r="F12" i="11"/>
  <c r="F13" i="11" s="1"/>
  <c r="F14" i="11"/>
  <c r="F15" i="11" s="1"/>
  <c r="F16" i="11" s="1"/>
  <c r="F17" i="11" s="1"/>
  <c r="F18" i="11" s="1"/>
  <c r="F19" i="1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2" i="11" s="1"/>
  <c r="O23" i="11" s="1"/>
  <c r="O24" i="11" s="1"/>
  <c r="O25" i="11" s="1"/>
  <c r="O26" i="11" s="1"/>
  <c r="O27" i="11" s="1"/>
  <c r="O28" i="11" s="1"/>
  <c r="O29" i="11" s="1"/>
  <c r="O30" i="11" s="1"/>
  <c r="O31" i="11" s="1"/>
  <c r="O36" i="11" s="1"/>
  <c r="O38" i="11" s="1"/>
  <c r="O40" i="11" s="1"/>
  <c r="O42" i="11" s="1"/>
  <c r="O49" i="11" s="1"/>
  <c r="P48" i="11"/>
</calcChain>
</file>

<file path=xl/sharedStrings.xml><?xml version="1.0" encoding="utf-8"?>
<sst xmlns="http://schemas.openxmlformats.org/spreadsheetml/2006/main" count="1353" uniqueCount="93">
  <si>
    <t>Ministerstvo spravedlnosti ČR</t>
  </si>
  <si>
    <t>V (MS) - 115</t>
  </si>
  <si>
    <t>Výkaz o pohybu agendy seznamu věcí P a Nc</t>
  </si>
  <si>
    <t>Soud:</t>
  </si>
  <si>
    <t>Počet 
věcí</t>
  </si>
  <si>
    <t>a</t>
  </si>
  <si>
    <t>b</t>
  </si>
  <si>
    <t>Nevyřízeno koncem minulého období</t>
  </si>
  <si>
    <t>Nevyřízeno celkem</t>
  </si>
  <si>
    <t>v tom:</t>
  </si>
  <si>
    <t>do 3 měsíců</t>
  </si>
  <si>
    <t>z toho:</t>
  </si>
  <si>
    <t>povolena obnova řízení</t>
  </si>
  <si>
    <t>přerušeno</t>
  </si>
  <si>
    <t>rozhodnutí zrušeno pro zmatečnost</t>
  </si>
  <si>
    <t>přes 3 měsíce do 6 měsíců</t>
  </si>
  <si>
    <t>na základě dovolání - nové projednání věci</t>
  </si>
  <si>
    <t>na základě rozhodnutí Ústavního soudu - nové projednání věci</t>
  </si>
  <si>
    <t>přes 6 měsíců do 1 roku</t>
  </si>
  <si>
    <t>podána žaloba pro zmatečnost</t>
  </si>
  <si>
    <t>přes 1 rok do 3 let</t>
  </si>
  <si>
    <t>Celkem zapsáno do rejstříku</t>
  </si>
  <si>
    <t>Celkem nový nápad</t>
  </si>
  <si>
    <t>přes 3 roky do 5 let</t>
  </si>
  <si>
    <t>žaloba na obnovu řízení</t>
  </si>
  <si>
    <t>přes 5 let do 7 let</t>
  </si>
  <si>
    <t>žaloba pro zmatečnost</t>
  </si>
  <si>
    <t>přes 7 let</t>
  </si>
  <si>
    <t>na základě dovolání</t>
  </si>
  <si>
    <t>Nepravomocně vyřízené celkem</t>
  </si>
  <si>
    <t>na základě rozhodnutí Ústavního soudu</t>
  </si>
  <si>
    <t>u soudu I. stupně</t>
  </si>
  <si>
    <t>Vyřízeno celkem</t>
  </si>
  <si>
    <t>u odvolacího soudu</t>
  </si>
  <si>
    <t>částečným vyhověním</t>
  </si>
  <si>
    <t>II. OSTATNÍ ÚDAJE</t>
  </si>
  <si>
    <t>postoupeno</t>
  </si>
  <si>
    <t>Počet</t>
  </si>
  <si>
    <t>přikázáno</t>
  </si>
  <si>
    <t>odmítnutím podle § 43 odst. 2 o.s.ř.</t>
  </si>
  <si>
    <t>nevyhověním</t>
  </si>
  <si>
    <t>zastavením</t>
  </si>
  <si>
    <t>zpětvzetím návrhu</t>
  </si>
  <si>
    <t>zamítnutím žaloby na obnovu řízení</t>
  </si>
  <si>
    <t>zamítnutím žaloby pro zmatečnost</t>
  </si>
  <si>
    <t>III. Počet návrhů na výkon rozhodnutí</t>
  </si>
  <si>
    <t>povolením obnovy</t>
  </si>
  <si>
    <t>zrušením rozhodnutí pro zmatečnost</t>
  </si>
  <si>
    <t>jinak</t>
  </si>
  <si>
    <t>Vyhotoven dne</t>
  </si>
  <si>
    <t>Razítko</t>
  </si>
  <si>
    <t>Podpis předsedy soudu</t>
  </si>
  <si>
    <t>Výkaz</t>
  </si>
  <si>
    <t>sestavil</t>
  </si>
  <si>
    <t>kontroloval</t>
  </si>
  <si>
    <t>I. Seznam věcí P a Nc</t>
  </si>
  <si>
    <t>I. Seznam věcí P a Nc (pokračování)</t>
  </si>
  <si>
    <r>
      <t xml:space="preserve">Obživlo </t>
    </r>
    <r>
      <rPr>
        <sz val="9"/>
        <rFont val="Arial CE"/>
        <charset val="238"/>
      </rPr>
      <t>celkem</t>
    </r>
  </si>
  <si>
    <t>nový zápis věci (původní rejstřík uzavřen - § 161a odst. 5 VKŘ)</t>
  </si>
  <si>
    <t>schválením mediační dohody</t>
  </si>
  <si>
    <t>celkem</t>
  </si>
  <si>
    <t>péče soudu o nezletilé</t>
  </si>
  <si>
    <t>vyhověním (prodloužením doby omezení svéprávnosti)</t>
  </si>
  <si>
    <t>z toho</t>
  </si>
  <si>
    <t>z důvodu mediačního řízení</t>
  </si>
  <si>
    <t xml:space="preserve">z toho </t>
  </si>
  <si>
    <t>v tom</t>
  </si>
  <si>
    <t>Nařízeno první setkání se zapsaným mediátorem</t>
  </si>
  <si>
    <t>Zahájené mediace</t>
  </si>
  <si>
    <t>Soudu předložena mediační dohoda</t>
  </si>
  <si>
    <t>Vydaná osvědčení o rozhodnutích ve věcech manželských a osvědčení o rozhodnutích ve věcech rodičovské zodpovědnosti</t>
  </si>
  <si>
    <t>Vydaná osvědčení o příslušnosti, rozhodném právu, uznávání a výkonu rozhodnutí a o spolupráci ve věcech vyživovacích povinností</t>
  </si>
  <si>
    <t>podána žaloba na obnovu řízení</t>
  </si>
  <si>
    <t>Nevyhotovená a nevypravená rozhodnutí ve lhůtě 30 dnů</t>
  </si>
  <si>
    <t>Nevyhotovená a nevypravená rozhodnutí ani ve lhůtě 90 dnů</t>
  </si>
  <si>
    <t>Počet návrhů na výkon rozhodnutí o péči o nezl. děti podaných ve sledovaném období</t>
  </si>
  <si>
    <t>Období:</t>
  </si>
  <si>
    <t>omezení
svépráv-
nosti</t>
  </si>
  <si>
    <t>omezení svépráv-
nosti</t>
  </si>
  <si>
    <t>péče
soudu o nezletilé</t>
  </si>
  <si>
    <t>01.01.2023 - 30.06.2023</t>
  </si>
  <si>
    <t>OS Pardubice</t>
  </si>
  <si>
    <t>OS Rychnov n. Kněžnou</t>
  </si>
  <si>
    <t>Obživlo celkem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</si>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</sst>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 CE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8">
    <xf numFmtId="0" fontId="0" fillId="0" borderId="0"/>
    <xf numFmtId="0" fontId="2" fillId="0" borderId="0"/>
    <xf numFmtId="0" fontId="17" fillId="3" borderId="0" applyNumberFormat="0" applyBorder="0" applyAlignment="0" applyProtection="0"/>
    <xf numFmtId="0" fontId="18" fillId="2" borderId="1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6" borderId="68" applyNumberFormat="0" applyAlignment="0" applyProtection="0"/>
    <xf numFmtId="0" fontId="24" fillId="0" borderId="69" applyNumberFormat="0" applyFill="0" applyAlignment="0" applyProtection="0"/>
    <xf numFmtId="0" fontId="25" fillId="9" borderId="7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33" borderId="0" applyNumberFormat="0" applyBorder="0" applyAlignment="0" applyProtection="0"/>
  </cellStyleXfs>
  <cellXfs count="188">
    <xf numFmtId="0" fontId="0" fillId="0" borderId="0" xfId="0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2" fillId="0" borderId="0" xfId="1" applyFont="1" applyFill="1"/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14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5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vertical="top"/>
    </xf>
    <xf numFmtId="0" fontId="9" fillId="0" borderId="18" xfId="1" applyFont="1" applyFill="1" applyBorder="1" applyAlignment="1">
      <alignment vertical="top"/>
    </xf>
    <xf numFmtId="0" fontId="9" fillId="0" borderId="19" xfId="1" applyFont="1" applyFill="1" applyBorder="1" applyAlignment="1">
      <alignment vertical="top"/>
    </xf>
    <xf numFmtId="0" fontId="9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34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center" vertical="top"/>
    </xf>
    <xf numFmtId="0" fontId="11" fillId="0" borderId="19" xfId="1" applyFont="1" applyFill="1" applyBorder="1" applyAlignment="1">
      <alignment horizontal="center" vertical="top"/>
    </xf>
    <xf numFmtId="0" fontId="7" fillId="0" borderId="13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top"/>
    </xf>
    <xf numFmtId="0" fontId="11" fillId="0" borderId="44" xfId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6" fillId="0" borderId="48" xfId="1" applyFont="1" applyFill="1" applyBorder="1" applyAlignment="1">
      <alignment horizontal="center" vertical="center"/>
    </xf>
    <xf numFmtId="0" fontId="6" fillId="0" borderId="49" xfId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60" xfId="1" applyFont="1" applyFill="1" applyBorder="1" applyAlignment="1">
      <alignment horizontal="center" vertical="center"/>
    </xf>
    <xf numFmtId="0" fontId="1" fillId="0" borderId="61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9" fillId="0" borderId="6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10" fillId="0" borderId="47" xfId="1" applyFont="1" applyFill="1" applyBorder="1" applyAlignment="1">
      <alignment horizontal="center" vertical="center"/>
    </xf>
    <xf numFmtId="0" fontId="10" fillId="0" borderId="67" xfId="1" applyFont="1" applyFill="1" applyBorder="1" applyAlignment="1">
      <alignment horizontal="center" vertical="center"/>
    </xf>
    <xf numFmtId="0" fontId="11" fillId="0" borderId="48" xfId="1" applyFont="1" applyFill="1" applyBorder="1" applyAlignment="1">
      <alignment horizontal="center" vertical="center"/>
    </xf>
    <xf numFmtId="0" fontId="11" fillId="0" borderId="49" xfId="1" applyFont="1" applyFill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1" fillId="0" borderId="0" xfId="1" applyFont="1" applyFill="1" applyAlignment="1"/>
    <xf numFmtId="0" fontId="16" fillId="0" borderId="0" xfId="1" applyFont="1" applyFill="1" applyAlignment="1">
      <alignment horizontal="left"/>
    </xf>
    <xf numFmtId="0" fontId="1" fillId="0" borderId="0" xfId="1" applyFont="1" applyFill="1" applyAlignment="1">
      <alignment horizontal="center"/>
    </xf>
    <xf numFmtId="0" fontId="12" fillId="0" borderId="35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  <xf numFmtId="0" fontId="12" fillId="0" borderId="56" xfId="1" applyFont="1" applyFill="1" applyBorder="1" applyAlignment="1">
      <alignment horizontal="center" vertical="center"/>
    </xf>
    <xf numFmtId="0" fontId="12" fillId="0" borderId="38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57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9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9" fillId="0" borderId="65" xfId="1" applyFont="1" applyFill="1" applyBorder="1" applyAlignment="1">
      <alignment horizontal="center" vertical="center"/>
    </xf>
    <xf numFmtId="0" fontId="13" fillId="0" borderId="53" xfId="1" applyFont="1" applyFill="1" applyBorder="1" applyAlignment="1">
      <alignment horizontal="left" vertical="center"/>
    </xf>
    <xf numFmtId="0" fontId="13" fillId="0" borderId="54" xfId="1" applyFont="1" applyFill="1" applyBorder="1" applyAlignment="1">
      <alignment horizontal="left" vertical="center"/>
    </xf>
    <xf numFmtId="0" fontId="13" fillId="0" borderId="55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/>
    </xf>
    <xf numFmtId="0" fontId="9" fillId="0" borderId="18" xfId="1" applyFont="1" applyFill="1" applyBorder="1" applyAlignment="1">
      <alignment horizontal="center" vertical="top"/>
    </xf>
    <xf numFmtId="0" fontId="9" fillId="0" borderId="1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0" fontId="6" fillId="0" borderId="24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left" vertical="center"/>
    </xf>
    <xf numFmtId="0" fontId="7" fillId="0" borderId="33" xfId="1" applyFont="1" applyFill="1" applyBorder="1" applyAlignment="1">
      <alignment horizontal="left" vertical="center"/>
    </xf>
    <xf numFmtId="0" fontId="7" fillId="0" borderId="34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top"/>
    </xf>
    <xf numFmtId="0" fontId="2" fillId="0" borderId="36" xfId="1" applyFont="1" applyFill="1" applyBorder="1" applyAlignment="1">
      <alignment horizontal="left" vertical="top"/>
    </xf>
    <xf numFmtId="0" fontId="2" fillId="0" borderId="37" xfId="1" applyFont="1" applyFill="1" applyBorder="1" applyAlignment="1">
      <alignment horizontal="left" vertical="top"/>
    </xf>
    <xf numFmtId="0" fontId="2" fillId="0" borderId="3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39" xfId="1" applyFont="1" applyFill="1" applyBorder="1" applyAlignment="1">
      <alignment horizontal="left" vertical="top"/>
    </xf>
    <xf numFmtId="0" fontId="2" fillId="0" borderId="40" xfId="1" applyFont="1" applyFill="1" applyBorder="1" applyAlignment="1">
      <alignment horizontal="left" vertical="top"/>
    </xf>
    <xf numFmtId="0" fontId="2" fillId="0" borderId="41" xfId="1" applyFont="1" applyFill="1" applyBorder="1" applyAlignment="1">
      <alignment horizontal="left" vertical="top"/>
    </xf>
    <xf numFmtId="0" fontId="2" fillId="0" borderId="42" xfId="1" applyFont="1" applyFill="1" applyBorder="1" applyAlignment="1">
      <alignment horizontal="left" vertical="top"/>
    </xf>
    <xf numFmtId="0" fontId="14" fillId="0" borderId="36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41" xfId="0" applyFont="1" applyFill="1" applyBorder="1" applyAlignment="1">
      <alignment vertical="top"/>
    </xf>
    <xf numFmtId="0" fontId="2" fillId="0" borderId="36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1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/>
    </xf>
    <xf numFmtId="0" fontId="10" fillId="0" borderId="44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45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39" xfId="1" applyFont="1" applyFill="1" applyBorder="1" applyAlignment="1">
      <alignment horizontal="center" vertical="top"/>
    </xf>
    <xf numFmtId="0" fontId="2" fillId="0" borderId="41" xfId="1" applyFont="1" applyFill="1" applyBorder="1" applyAlignment="1">
      <alignment horizontal="center" vertical="top"/>
    </xf>
    <xf numFmtId="0" fontId="2" fillId="0" borderId="42" xfId="1" applyFont="1" applyFill="1" applyBorder="1" applyAlignment="1">
      <alignment horizontal="center" vertical="top"/>
    </xf>
    <xf numFmtId="0" fontId="2" fillId="0" borderId="35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 vertical="top"/>
    </xf>
    <xf numFmtId="0" fontId="2" fillId="0" borderId="40" xfId="1" applyFont="1" applyFill="1" applyBorder="1" applyAlignment="1">
      <alignment horizontal="center" vertical="top"/>
    </xf>
  </cellXfs>
  <cellStyles count="38">
    <cellStyle name="20 % – Zvýraznění1" xfId="15" builtinId="30" hidden="1"/>
    <cellStyle name="20 % – Zvýraznění2" xfId="19" builtinId="34" hidden="1"/>
    <cellStyle name="20 % – Zvýraznění3" xfId="23" builtinId="38" hidden="1"/>
    <cellStyle name="20 % – Zvýraznění4" xfId="27" builtinId="42" hidden="1"/>
    <cellStyle name="20 % – Zvýraznění5" xfId="31" builtinId="46" hidden="1"/>
    <cellStyle name="20 % – Zvýraznění6" xfId="35" builtinId="50" hidden="1"/>
    <cellStyle name="40 % – Zvýraznění1" xfId="16" builtinId="31" hidden="1"/>
    <cellStyle name="40 % – Zvýraznění2" xfId="20" builtinId="35" hidden="1"/>
    <cellStyle name="40 % – Zvýraznění3" xfId="24" builtinId="39" hidden="1"/>
    <cellStyle name="40 % – Zvýraznění4" xfId="28" builtinId="43" hidden="1"/>
    <cellStyle name="40 % – Zvýraznění5" xfId="32" builtinId="47" hidden="1"/>
    <cellStyle name="40 % – Zvýraznění6" xfId="36" builtinId="51" hidden="1"/>
    <cellStyle name="60 % – Zvýraznění1" xfId="17" builtinId="32" hidden="1"/>
    <cellStyle name="60 % – Zvýraznění2" xfId="21" builtinId="36" hidden="1"/>
    <cellStyle name="60 % – Zvýraznění3" xfId="25" builtinId="40" hidden="1"/>
    <cellStyle name="60 % – Zvýraznění4" xfId="29" builtinId="44" hidden="1"/>
    <cellStyle name="60 % – Zvýraznění5" xfId="33" builtinId="48" hidden="1"/>
    <cellStyle name="60 % – Zvýraznění6" xfId="37" builtinId="52" hidden="1"/>
    <cellStyle name="Chybně" xfId="8" builtinId="27" hidden="1"/>
    <cellStyle name="Kontrolní buňka" xfId="11" builtinId="23" hidden="1"/>
    <cellStyle name="Normální" xfId="0" builtinId="0"/>
    <cellStyle name="normální_V06_04" xfId="1"/>
    <cellStyle name="Propojená buňka" xfId="10" builtinId="24" hidden="1"/>
    <cellStyle name="Správně" xfId="7" builtinId="26" hidden="1"/>
    <cellStyle name="Text upozornění" xfId="12" builtinId="11" hidden="1"/>
    <cellStyle name="Výpočet" xfId="9" builtinId="22" hidden="1"/>
    <cellStyle name="Vysvětlující text" xfId="13" builtinId="53" hidden="1"/>
    <cellStyle name="Zvýraznění 1" xfId="14" builtinId="29" hidden="1"/>
    <cellStyle name="Zvýraznění 2" xfId="18" builtinId="33" hidden="1"/>
    <cellStyle name="Zvýraznění 3" xfId="22" builtinId="37" hidden="1"/>
    <cellStyle name="Zvýraznění 4" xfId="26" builtinId="41" hidden="1"/>
    <cellStyle name="Zvýraznění 5" xfId="30" builtinId="45" hidden="1"/>
    <cellStyle name="Zvýraznění 6" xfId="34" builtinId="49" hidden="1"/>
    <cellStyle name="㼿?" xfId="2"/>
    <cellStyle name="㼿㼿" xfId="3"/>
    <cellStyle name="㼿㼿㼿" xfId="4"/>
    <cellStyle name="㼿㼿㼿㼿" xfId="5"/>
    <cellStyle name="㼿㼿㼿㼿?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tabSelected="1"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86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326</v>
      </c>
      <c r="H11" s="58">
        <v>72</v>
      </c>
      <c r="I11" s="59">
        <v>134</v>
      </c>
      <c r="K11" s="146" t="s">
        <v>8</v>
      </c>
      <c r="L11" s="147"/>
      <c r="M11" s="147"/>
      <c r="N11" s="148"/>
      <c r="O11" s="54">
        <f>F52+1</f>
        <v>43</v>
      </c>
      <c r="P11" s="66">
        <v>327</v>
      </c>
      <c r="Q11" s="67">
        <v>94</v>
      </c>
      <c r="R11" s="68">
        <v>103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16</v>
      </c>
      <c r="H12" s="61">
        <v>1</v>
      </c>
      <c r="I12" s="62">
        <v>11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207</v>
      </c>
      <c r="Q12" s="61">
        <v>56</v>
      </c>
      <c r="R12" s="62">
        <v>69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57</v>
      </c>
      <c r="Q15" s="61">
        <v>19</v>
      </c>
      <c r="R15" s="62">
        <v>14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50</v>
      </c>
      <c r="Q18" s="61">
        <v>17</v>
      </c>
      <c r="R18" s="62">
        <v>14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621</v>
      </c>
      <c r="H19" s="61">
        <v>103</v>
      </c>
      <c r="I19" s="62">
        <v>303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620</v>
      </c>
      <c r="H20" s="61">
        <v>103</v>
      </c>
      <c r="I20" s="62">
        <v>303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13</v>
      </c>
      <c r="Q21" s="61">
        <v>2</v>
      </c>
      <c r="R21" s="62">
        <v>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233</v>
      </c>
      <c r="Q29" s="61">
        <v>41</v>
      </c>
      <c r="R29" s="62">
        <v>120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209</v>
      </c>
      <c r="Q30" s="61">
        <v>38</v>
      </c>
      <c r="R30" s="62">
        <v>107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635</v>
      </c>
      <c r="H31" s="61">
        <v>82</v>
      </c>
      <c r="I31" s="62">
        <v>345</v>
      </c>
      <c r="K31" s="86"/>
      <c r="L31" s="155" t="s">
        <v>33</v>
      </c>
      <c r="M31" s="156"/>
      <c r="N31" s="157"/>
      <c r="O31" s="56">
        <f t="shared" si="1"/>
        <v>63</v>
      </c>
      <c r="P31" s="63">
        <v>24</v>
      </c>
      <c r="Q31" s="64">
        <v>3</v>
      </c>
      <c r="R31" s="65">
        <v>13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469</v>
      </c>
      <c r="H32" s="61">
        <v>71</v>
      </c>
      <c r="I32" s="62">
        <v>233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40</v>
      </c>
      <c r="H33" s="61">
        <v>0</v>
      </c>
      <c r="I33" s="62">
        <v>40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26</v>
      </c>
      <c r="H35" s="61">
        <v>0</v>
      </c>
      <c r="I35" s="62">
        <v>21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24</v>
      </c>
      <c r="H38" s="61">
        <v>0</v>
      </c>
      <c r="I38" s="62">
        <v>15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72</v>
      </c>
      <c r="H39" s="61">
        <v>11</v>
      </c>
      <c r="I39" s="62">
        <v>32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4</v>
      </c>
      <c r="H45" s="61">
        <v>0</v>
      </c>
      <c r="I45" s="62">
        <v>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420</v>
      </c>
      <c r="H46" s="61">
        <v>24</v>
      </c>
      <c r="I46" s="62">
        <v>273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106</v>
      </c>
      <c r="H47" s="61">
        <v>22</v>
      </c>
      <c r="I47" s="62">
        <v>48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83</v>
      </c>
      <c r="H48" s="61">
        <v>26</v>
      </c>
      <c r="I48" s="62">
        <v>20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26</v>
      </c>
      <c r="H49" s="61">
        <v>10</v>
      </c>
      <c r="I49" s="62">
        <v>4</v>
      </c>
      <c r="K49" s="175" t="s">
        <v>75</v>
      </c>
      <c r="L49" s="176"/>
      <c r="M49" s="176"/>
      <c r="N49" s="176"/>
      <c r="O49" s="103">
        <f>O42+1</f>
        <v>68</v>
      </c>
      <c r="P49" s="101">
        <v>8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87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479</v>
      </c>
      <c r="H11" s="58">
        <v>68</v>
      </c>
      <c r="I11" s="59">
        <v>292</v>
      </c>
      <c r="K11" s="146" t="s">
        <v>8</v>
      </c>
      <c r="L11" s="147"/>
      <c r="M11" s="147"/>
      <c r="N11" s="148"/>
      <c r="O11" s="54">
        <f>F52+1</f>
        <v>43</v>
      </c>
      <c r="P11" s="66">
        <v>767</v>
      </c>
      <c r="Q11" s="67">
        <v>92</v>
      </c>
      <c r="R11" s="68">
        <v>317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16</v>
      </c>
      <c r="H12" s="61">
        <v>1</v>
      </c>
      <c r="I12" s="62">
        <v>11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556</v>
      </c>
      <c r="Q12" s="61">
        <v>46</v>
      </c>
      <c r="R12" s="62">
        <v>220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119</v>
      </c>
      <c r="Q15" s="61">
        <v>25</v>
      </c>
      <c r="R15" s="62">
        <v>53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69</v>
      </c>
      <c r="Q18" s="61">
        <v>15</v>
      </c>
      <c r="R18" s="62">
        <v>34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1361</v>
      </c>
      <c r="H19" s="61">
        <v>104</v>
      </c>
      <c r="I19" s="62">
        <v>644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1353</v>
      </c>
      <c r="H20" s="61">
        <v>102</v>
      </c>
      <c r="I20" s="62">
        <v>642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22</v>
      </c>
      <c r="Q21" s="61">
        <v>6</v>
      </c>
      <c r="R21" s="62">
        <v>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406</v>
      </c>
      <c r="Q29" s="61">
        <v>18</v>
      </c>
      <c r="R29" s="62">
        <v>188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391</v>
      </c>
      <c r="Q30" s="61">
        <v>17</v>
      </c>
      <c r="R30" s="62">
        <v>180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1081</v>
      </c>
      <c r="H31" s="61">
        <v>79</v>
      </c>
      <c r="I31" s="62">
        <v>628</v>
      </c>
      <c r="K31" s="86"/>
      <c r="L31" s="155" t="s">
        <v>33</v>
      </c>
      <c r="M31" s="156"/>
      <c r="N31" s="157"/>
      <c r="O31" s="56">
        <f t="shared" si="1"/>
        <v>63</v>
      </c>
      <c r="P31" s="63">
        <v>15</v>
      </c>
      <c r="Q31" s="64">
        <v>1</v>
      </c>
      <c r="R31" s="65">
        <v>8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754</v>
      </c>
      <c r="H32" s="61">
        <v>45</v>
      </c>
      <c r="I32" s="62">
        <v>428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4</v>
      </c>
      <c r="H33" s="61">
        <v>0</v>
      </c>
      <c r="I33" s="62">
        <v>4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95</v>
      </c>
      <c r="H35" s="61">
        <v>15</v>
      </c>
      <c r="I35" s="62">
        <v>60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37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17</v>
      </c>
      <c r="H38" s="61">
        <v>1</v>
      </c>
      <c r="I38" s="62">
        <v>11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52</v>
      </c>
      <c r="H39" s="61">
        <v>12</v>
      </c>
      <c r="I39" s="62">
        <v>15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105</v>
      </c>
      <c r="H40" s="61">
        <v>2</v>
      </c>
      <c r="I40" s="62">
        <v>84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53</v>
      </c>
      <c r="H45" s="61">
        <v>4</v>
      </c>
      <c r="I45" s="62">
        <v>25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768</v>
      </c>
      <c r="H46" s="61">
        <v>34</v>
      </c>
      <c r="I46" s="62">
        <v>449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180</v>
      </c>
      <c r="H47" s="61">
        <v>13</v>
      </c>
      <c r="I47" s="62">
        <v>120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94</v>
      </c>
      <c r="H48" s="61">
        <v>20</v>
      </c>
      <c r="I48" s="62">
        <v>46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39</v>
      </c>
      <c r="H49" s="61">
        <v>12</v>
      </c>
      <c r="I49" s="62">
        <v>13</v>
      </c>
      <c r="K49" s="175" t="s">
        <v>75</v>
      </c>
      <c r="L49" s="176"/>
      <c r="M49" s="176"/>
      <c r="N49" s="176"/>
      <c r="O49" s="103">
        <f>O42+1</f>
        <v>68</v>
      </c>
      <c r="P49" s="101">
        <v>1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88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395</v>
      </c>
      <c r="H11" s="58">
        <v>79</v>
      </c>
      <c r="I11" s="59">
        <v>210</v>
      </c>
      <c r="K11" s="146" t="s">
        <v>8</v>
      </c>
      <c r="L11" s="147"/>
      <c r="M11" s="147"/>
      <c r="N11" s="148"/>
      <c r="O11" s="54">
        <f>F52+1</f>
        <v>43</v>
      </c>
      <c r="P11" s="66">
        <v>435</v>
      </c>
      <c r="Q11" s="67">
        <v>96</v>
      </c>
      <c r="R11" s="68">
        <v>225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12</v>
      </c>
      <c r="H12" s="61">
        <v>0</v>
      </c>
      <c r="I12" s="62">
        <v>12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227</v>
      </c>
      <c r="Q12" s="61">
        <v>45</v>
      </c>
      <c r="R12" s="62">
        <v>122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95</v>
      </c>
      <c r="Q15" s="61">
        <v>24</v>
      </c>
      <c r="R15" s="62">
        <v>45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80</v>
      </c>
      <c r="Q18" s="61">
        <v>24</v>
      </c>
      <c r="R18" s="62">
        <v>31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658</v>
      </c>
      <c r="H19" s="61">
        <v>114</v>
      </c>
      <c r="I19" s="62">
        <v>357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658</v>
      </c>
      <c r="H20" s="61">
        <v>114</v>
      </c>
      <c r="I20" s="62">
        <v>357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28</v>
      </c>
      <c r="Q21" s="61">
        <v>3</v>
      </c>
      <c r="R21" s="62">
        <v>22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5</v>
      </c>
      <c r="Q23" s="61">
        <v>0</v>
      </c>
      <c r="R23" s="62">
        <v>5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221</v>
      </c>
      <c r="Q29" s="61">
        <v>38</v>
      </c>
      <c r="R29" s="62">
        <v>125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206</v>
      </c>
      <c r="Q30" s="61">
        <v>36</v>
      </c>
      <c r="R30" s="62">
        <v>113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630</v>
      </c>
      <c r="H31" s="61">
        <v>97</v>
      </c>
      <c r="I31" s="62">
        <v>354</v>
      </c>
      <c r="K31" s="86"/>
      <c r="L31" s="155" t="s">
        <v>33</v>
      </c>
      <c r="M31" s="156"/>
      <c r="N31" s="157"/>
      <c r="O31" s="56">
        <f t="shared" si="1"/>
        <v>63</v>
      </c>
      <c r="P31" s="63">
        <v>15</v>
      </c>
      <c r="Q31" s="64">
        <v>2</v>
      </c>
      <c r="R31" s="65">
        <v>12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454</v>
      </c>
      <c r="H32" s="61">
        <v>84</v>
      </c>
      <c r="I32" s="62">
        <v>226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6</v>
      </c>
      <c r="H33" s="61">
        <v>0</v>
      </c>
      <c r="I33" s="62">
        <v>6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51</v>
      </c>
      <c r="H35" s="61">
        <v>4</v>
      </c>
      <c r="I35" s="62">
        <v>36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25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3</v>
      </c>
      <c r="H38" s="61">
        <v>0</v>
      </c>
      <c r="I38" s="62">
        <v>3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70</v>
      </c>
      <c r="H39" s="61">
        <v>8</v>
      </c>
      <c r="I39" s="62">
        <v>43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18</v>
      </c>
      <c r="H40" s="61">
        <v>0</v>
      </c>
      <c r="I40" s="62">
        <v>17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28</v>
      </c>
      <c r="H45" s="61">
        <v>1</v>
      </c>
      <c r="I45" s="62">
        <v>23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353</v>
      </c>
      <c r="H46" s="61">
        <v>38</v>
      </c>
      <c r="I46" s="62">
        <v>209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128</v>
      </c>
      <c r="H47" s="61">
        <v>20</v>
      </c>
      <c r="I47" s="62">
        <v>77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118</v>
      </c>
      <c r="H48" s="61">
        <v>33</v>
      </c>
      <c r="I48" s="62">
        <v>50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29</v>
      </c>
      <c r="H49" s="61">
        <v>6</v>
      </c>
      <c r="I49" s="62">
        <v>16</v>
      </c>
      <c r="K49" s="175" t="s">
        <v>75</v>
      </c>
      <c r="L49" s="176"/>
      <c r="M49" s="176"/>
      <c r="N49" s="176"/>
      <c r="O49" s="103">
        <f>O42+1</f>
        <v>68</v>
      </c>
      <c r="P49" s="101">
        <v>1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84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272</v>
      </c>
      <c r="H11" s="58">
        <v>28</v>
      </c>
      <c r="I11" s="59">
        <v>192</v>
      </c>
      <c r="K11" s="146" t="s">
        <v>8</v>
      </c>
      <c r="L11" s="147"/>
      <c r="M11" s="147"/>
      <c r="N11" s="148"/>
      <c r="O11" s="54">
        <f>F52+1</f>
        <v>43</v>
      </c>
      <c r="P11" s="66">
        <v>379</v>
      </c>
      <c r="Q11" s="67">
        <v>88</v>
      </c>
      <c r="R11" s="68">
        <v>179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3</v>
      </c>
      <c r="H12" s="61">
        <v>0</v>
      </c>
      <c r="I12" s="62">
        <v>3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176</v>
      </c>
      <c r="Q12" s="61">
        <v>24</v>
      </c>
      <c r="R12" s="62">
        <v>109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149</v>
      </c>
      <c r="Q15" s="61">
        <v>51</v>
      </c>
      <c r="R15" s="62">
        <v>43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36</v>
      </c>
      <c r="Q18" s="61">
        <v>12</v>
      </c>
      <c r="R18" s="62">
        <v>11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550</v>
      </c>
      <c r="H19" s="61">
        <v>82</v>
      </c>
      <c r="I19" s="62">
        <v>318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545</v>
      </c>
      <c r="H20" s="61">
        <v>81</v>
      </c>
      <c r="I20" s="62">
        <v>314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18</v>
      </c>
      <c r="Q21" s="61">
        <v>1</v>
      </c>
      <c r="R21" s="62">
        <v>16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3</v>
      </c>
      <c r="Q22" s="61">
        <v>0</v>
      </c>
      <c r="R22" s="62">
        <v>3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87</v>
      </c>
      <c r="Q29" s="61">
        <v>4</v>
      </c>
      <c r="R29" s="62">
        <v>64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82</v>
      </c>
      <c r="Q30" s="61">
        <v>4</v>
      </c>
      <c r="R30" s="62">
        <v>59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441</v>
      </c>
      <c r="H31" s="61">
        <v>21</v>
      </c>
      <c r="I31" s="62">
        <v>330</v>
      </c>
      <c r="K31" s="86"/>
      <c r="L31" s="155" t="s">
        <v>33</v>
      </c>
      <c r="M31" s="156"/>
      <c r="N31" s="157"/>
      <c r="O31" s="56">
        <f t="shared" si="1"/>
        <v>63</v>
      </c>
      <c r="P31" s="63">
        <v>5</v>
      </c>
      <c r="Q31" s="64">
        <v>0</v>
      </c>
      <c r="R31" s="65">
        <v>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321</v>
      </c>
      <c r="H32" s="61">
        <v>16</v>
      </c>
      <c r="I32" s="62">
        <v>235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2</v>
      </c>
      <c r="H33" s="61">
        <v>0</v>
      </c>
      <c r="I33" s="62">
        <v>2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28</v>
      </c>
      <c r="H35" s="61">
        <v>1</v>
      </c>
      <c r="I35" s="62">
        <v>24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9</v>
      </c>
      <c r="H38" s="61">
        <v>0</v>
      </c>
      <c r="I38" s="62">
        <v>8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14</v>
      </c>
      <c r="H39" s="61">
        <v>1</v>
      </c>
      <c r="I39" s="62">
        <v>10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44</v>
      </c>
      <c r="H40" s="61">
        <v>1</v>
      </c>
      <c r="I40" s="62">
        <v>34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23</v>
      </c>
      <c r="H45" s="61">
        <v>2</v>
      </c>
      <c r="I45" s="62">
        <v>17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241</v>
      </c>
      <c r="H46" s="61">
        <v>4</v>
      </c>
      <c r="I46" s="62">
        <v>182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113</v>
      </c>
      <c r="H47" s="61">
        <v>6</v>
      </c>
      <c r="I47" s="62">
        <v>92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70</v>
      </c>
      <c r="H48" s="61">
        <v>8</v>
      </c>
      <c r="I48" s="62">
        <v>49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17</v>
      </c>
      <c r="H49" s="61">
        <v>3</v>
      </c>
      <c r="I49" s="62">
        <v>7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85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409</v>
      </c>
      <c r="H11" s="58">
        <v>100</v>
      </c>
      <c r="I11" s="59">
        <v>173</v>
      </c>
      <c r="K11" s="146" t="s">
        <v>8</v>
      </c>
      <c r="L11" s="147"/>
      <c r="M11" s="147"/>
      <c r="N11" s="148"/>
      <c r="O11" s="54">
        <f>F52+1</f>
        <v>43</v>
      </c>
      <c r="P11" s="66">
        <v>440</v>
      </c>
      <c r="Q11" s="67">
        <v>110</v>
      </c>
      <c r="R11" s="68">
        <v>170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</v>
      </c>
      <c r="H12" s="61">
        <v>0</v>
      </c>
      <c r="I12" s="62">
        <v>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269</v>
      </c>
      <c r="Q12" s="61">
        <v>53</v>
      </c>
      <c r="R12" s="62">
        <v>124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84</v>
      </c>
      <c r="Q15" s="61">
        <v>28</v>
      </c>
      <c r="R15" s="62">
        <v>20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74</v>
      </c>
      <c r="Q18" s="61">
        <v>28</v>
      </c>
      <c r="R18" s="62">
        <v>18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902</v>
      </c>
      <c r="H19" s="61">
        <v>143</v>
      </c>
      <c r="I19" s="62">
        <v>500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898</v>
      </c>
      <c r="H20" s="61">
        <v>143</v>
      </c>
      <c r="I20" s="62">
        <v>497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13</v>
      </c>
      <c r="Q21" s="61">
        <v>1</v>
      </c>
      <c r="R21" s="62">
        <v>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6</v>
      </c>
      <c r="H28" s="61">
        <v>0</v>
      </c>
      <c r="I28" s="62">
        <v>6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4</v>
      </c>
      <c r="H29" s="61">
        <v>0</v>
      </c>
      <c r="I29" s="62">
        <v>4</v>
      </c>
      <c r="K29" s="79" t="s">
        <v>29</v>
      </c>
      <c r="L29" s="80"/>
      <c r="M29" s="80"/>
      <c r="N29" s="81"/>
      <c r="O29" s="55">
        <f t="shared" si="1"/>
        <v>61</v>
      </c>
      <c r="P29" s="60">
        <v>190</v>
      </c>
      <c r="Q29" s="61">
        <v>33</v>
      </c>
      <c r="R29" s="62">
        <v>111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171</v>
      </c>
      <c r="Q30" s="61">
        <v>31</v>
      </c>
      <c r="R30" s="62">
        <v>96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869</v>
      </c>
      <c r="H31" s="61">
        <v>133</v>
      </c>
      <c r="I31" s="62">
        <v>502</v>
      </c>
      <c r="K31" s="86"/>
      <c r="L31" s="155" t="s">
        <v>33</v>
      </c>
      <c r="M31" s="156"/>
      <c r="N31" s="157"/>
      <c r="O31" s="56">
        <f t="shared" si="1"/>
        <v>63</v>
      </c>
      <c r="P31" s="63">
        <v>19</v>
      </c>
      <c r="Q31" s="64">
        <v>2</v>
      </c>
      <c r="R31" s="65">
        <v>15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617</v>
      </c>
      <c r="H32" s="61">
        <v>110</v>
      </c>
      <c r="I32" s="62">
        <v>327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49</v>
      </c>
      <c r="H35" s="61">
        <v>8</v>
      </c>
      <c r="I35" s="62">
        <v>29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2</v>
      </c>
      <c r="H36" s="61">
        <v>1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3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4</v>
      </c>
      <c r="H37" s="61">
        <v>0</v>
      </c>
      <c r="I37" s="62">
        <v>3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38</v>
      </c>
      <c r="H38" s="61">
        <v>0</v>
      </c>
      <c r="I38" s="62">
        <v>37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36</v>
      </c>
      <c r="H39" s="61">
        <v>12</v>
      </c>
      <c r="I39" s="62">
        <v>12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81</v>
      </c>
      <c r="H40" s="61">
        <v>1</v>
      </c>
      <c r="I40" s="62">
        <v>60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41</v>
      </c>
      <c r="H45" s="61">
        <v>1</v>
      </c>
      <c r="I45" s="62">
        <v>33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546</v>
      </c>
      <c r="H46" s="61">
        <v>32</v>
      </c>
      <c r="I46" s="62">
        <v>404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221</v>
      </c>
      <c r="H47" s="61">
        <v>73</v>
      </c>
      <c r="I47" s="62">
        <v>56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84</v>
      </c>
      <c r="H48" s="61">
        <v>25</v>
      </c>
      <c r="I48" s="62">
        <v>31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18</v>
      </c>
      <c r="H49" s="61">
        <v>3</v>
      </c>
      <c r="I49" s="62">
        <v>11</v>
      </c>
      <c r="K49" s="175" t="s">
        <v>75</v>
      </c>
      <c r="L49" s="176"/>
      <c r="M49" s="176"/>
      <c r="N49" s="176"/>
      <c r="O49" s="103">
        <f>O42+1</f>
        <v>68</v>
      </c>
      <c r="P49" s="101">
        <v>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zoomScaleNormal="100" workbookViewId="0"/>
  </sheetViews>
  <sheetFormatPr defaultColWidth="6.85546875" defaultRowHeight="12.75"/>
  <cols>
    <col min="1" max="1" width="3.7109375" style="23" customWidth="1"/>
    <col min="2" max="2" width="5.7109375" style="23" customWidth="1"/>
    <col min="3" max="3" width="6" style="23" customWidth="1"/>
    <col min="4" max="4" width="5.7109375" style="23" customWidth="1"/>
    <col min="5" max="5" width="33.28515625" style="23" customWidth="1"/>
    <col min="6" max="6" width="2.7109375" style="23" customWidth="1"/>
    <col min="7" max="9" width="7.85546875" style="25" customWidth="1"/>
    <col min="10" max="10" width="2.140625" style="25" customWidth="1"/>
    <col min="11" max="11" width="5.5703125" style="23" customWidth="1"/>
    <col min="12" max="12" width="6" style="23" customWidth="1"/>
    <col min="13" max="13" width="5.7109375" style="23" customWidth="1"/>
    <col min="14" max="14" width="33.28515625" style="23" customWidth="1"/>
    <col min="15" max="15" width="2.7109375" style="23" customWidth="1"/>
    <col min="16" max="18" width="7.85546875" style="23" customWidth="1"/>
    <col min="19" max="16384" width="6.85546875" style="23"/>
  </cols>
  <sheetData>
    <row r="1" spans="1:18" ht="16.5" thickBo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thickBo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>
      <c r="B9" s="138"/>
      <c r="C9" s="139"/>
      <c r="D9" s="139"/>
      <c r="E9" s="140"/>
      <c r="F9" s="28"/>
      <c r="G9" s="117"/>
      <c r="H9" s="69" t="s">
        <v>77</v>
      </c>
      <c r="I9" s="70" t="s">
        <v>79</v>
      </c>
      <c r="K9" s="138"/>
      <c r="L9" s="139"/>
      <c r="M9" s="139"/>
      <c r="N9" s="140"/>
      <c r="O9" s="143"/>
      <c r="P9" s="117"/>
      <c r="Q9" s="69" t="s">
        <v>78</v>
      </c>
      <c r="R9" s="70" t="s">
        <v>61</v>
      </c>
    </row>
    <row r="10" spans="1:18" ht="12" customHeight="1" thickBot="1">
      <c r="B10" s="124" t="s">
        <v>5</v>
      </c>
      <c r="C10" s="125"/>
      <c r="D10" s="125"/>
      <c r="E10" s="126"/>
      <c r="F10" s="29" t="s">
        <v>6</v>
      </c>
      <c r="G10" s="45">
        <v>1</v>
      </c>
      <c r="H10" s="29">
        <f>G10+1</f>
        <v>2</v>
      </c>
      <c r="I10" s="46">
        <f>H10+1</f>
        <v>3</v>
      </c>
      <c r="K10" s="124" t="s">
        <v>5</v>
      </c>
      <c r="L10" s="125"/>
      <c r="M10" s="125"/>
      <c r="N10" s="126"/>
      <c r="O10" s="29" t="s">
        <v>6</v>
      </c>
      <c r="P10" s="45">
        <v>1</v>
      </c>
      <c r="Q10" s="29">
        <f>P10+1</f>
        <v>2</v>
      </c>
      <c r="R10" s="46">
        <f>Q10+1</f>
        <v>3</v>
      </c>
    </row>
    <row r="11" spans="1:18" ht="18" customHeight="1" thickTop="1">
      <c r="B11" s="146" t="s">
        <v>7</v>
      </c>
      <c r="C11" s="147"/>
      <c r="D11" s="147"/>
      <c r="E11" s="148"/>
      <c r="F11" s="9">
        <v>1</v>
      </c>
      <c r="G11" s="57">
        <v>390</v>
      </c>
      <c r="H11" s="58">
        <v>47</v>
      </c>
      <c r="I11" s="59">
        <v>269</v>
      </c>
      <c r="K11" s="146" t="s">
        <v>8</v>
      </c>
      <c r="L11" s="147"/>
      <c r="M11" s="147"/>
      <c r="N11" s="148"/>
      <c r="O11" s="54">
        <f>F52+1</f>
        <v>43</v>
      </c>
      <c r="P11" s="66">
        <v>447</v>
      </c>
      <c r="Q11" s="67">
        <v>60</v>
      </c>
      <c r="R11" s="68">
        <v>294</v>
      </c>
    </row>
    <row r="12" spans="1:18" ht="18" customHeight="1">
      <c r="B12" s="30" t="s">
        <v>57</v>
      </c>
      <c r="C12" s="31"/>
      <c r="D12" s="32"/>
      <c r="E12" s="32"/>
      <c r="F12" s="9">
        <f>F11+1</f>
        <v>2</v>
      </c>
      <c r="G12" s="60">
        <v>3</v>
      </c>
      <c r="H12" s="61">
        <v>0</v>
      </c>
      <c r="I12" s="62">
        <v>3</v>
      </c>
      <c r="K12" s="149" t="s">
        <v>9</v>
      </c>
      <c r="L12" s="76" t="s">
        <v>10</v>
      </c>
      <c r="M12" s="77"/>
      <c r="N12" s="78"/>
      <c r="O12" s="55">
        <f>O11+1</f>
        <v>44</v>
      </c>
      <c r="P12" s="60">
        <v>283</v>
      </c>
      <c r="Q12" s="61">
        <v>36</v>
      </c>
      <c r="R12" s="62">
        <v>181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ref="F13:F51" si="0">F12+1</f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ref="O13:O30" si="1">O12+1</f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85</v>
      </c>
      <c r="Q15" s="61">
        <v>17</v>
      </c>
      <c r="R15" s="62">
        <v>50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45</v>
      </c>
      <c r="Q18" s="61">
        <v>6</v>
      </c>
      <c r="R18" s="62">
        <v>31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1051</v>
      </c>
      <c r="H19" s="61">
        <v>112</v>
      </c>
      <c r="I19" s="62">
        <v>670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1036</v>
      </c>
      <c r="H20" s="61">
        <v>109</v>
      </c>
      <c r="I20" s="62">
        <v>661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31</v>
      </c>
      <c r="Q21" s="61">
        <v>1</v>
      </c>
      <c r="R21" s="62">
        <v>29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0</v>
      </c>
      <c r="R23" s="62">
        <v>3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275</v>
      </c>
      <c r="Q29" s="61">
        <v>26</v>
      </c>
      <c r="R29" s="62">
        <v>197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87" t="s">
        <v>31</v>
      </c>
      <c r="M30" s="88"/>
      <c r="N30" s="89"/>
      <c r="O30" s="55">
        <f t="shared" si="1"/>
        <v>62</v>
      </c>
      <c r="P30" s="60">
        <v>250</v>
      </c>
      <c r="Q30" s="61">
        <v>25</v>
      </c>
      <c r="R30" s="62">
        <v>177</v>
      </c>
    </row>
    <row r="31" spans="2:18" ht="18" customHeight="1" thickBot="1">
      <c r="B31" s="73" t="s">
        <v>32</v>
      </c>
      <c r="C31" s="74"/>
      <c r="D31" s="74"/>
      <c r="E31" s="75"/>
      <c r="F31" s="9">
        <f t="shared" si="0"/>
        <v>21</v>
      </c>
      <c r="G31" s="60">
        <v>982</v>
      </c>
      <c r="H31" s="61">
        <v>96</v>
      </c>
      <c r="I31" s="62">
        <v>639</v>
      </c>
      <c r="K31" s="86"/>
      <c r="L31" s="82" t="s">
        <v>33</v>
      </c>
      <c r="M31" s="83"/>
      <c r="N31" s="84"/>
      <c r="O31" s="56">
        <f>O30+1</f>
        <v>63</v>
      </c>
      <c r="P31" s="63">
        <v>25</v>
      </c>
      <c r="Q31" s="64">
        <v>1</v>
      </c>
      <c r="R31" s="65">
        <v>20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732</v>
      </c>
      <c r="H32" s="61">
        <v>70</v>
      </c>
      <c r="I32" s="62">
        <v>458</v>
      </c>
    </row>
    <row r="33" spans="2:16" ht="18" customHeight="1" thickBot="1">
      <c r="B33" s="40"/>
      <c r="C33" s="76" t="s">
        <v>34</v>
      </c>
      <c r="D33" s="77"/>
      <c r="E33" s="78"/>
      <c r="F33" s="9">
        <f>F32+1</f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 thickBot="1">
      <c r="B35" s="40"/>
      <c r="C35" s="76" t="s">
        <v>36</v>
      </c>
      <c r="D35" s="77"/>
      <c r="E35" s="78"/>
      <c r="F35" s="9">
        <f t="shared" si="0"/>
        <v>25</v>
      </c>
      <c r="G35" s="60">
        <v>62</v>
      </c>
      <c r="H35" s="61">
        <v>5</v>
      </c>
      <c r="I35" s="62">
        <v>48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 thickTop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07"/>
      <c r="L37" s="108"/>
      <c r="M37" s="108"/>
      <c r="N37" s="108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21</v>
      </c>
      <c r="H38" s="61">
        <v>0</v>
      </c>
      <c r="I38" s="62">
        <v>18</v>
      </c>
      <c r="K38" s="107" t="s">
        <v>74</v>
      </c>
      <c r="L38" s="108"/>
      <c r="M38" s="108"/>
      <c r="N38" s="108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122</v>
      </c>
      <c r="H39" s="61">
        <v>16</v>
      </c>
      <c r="I39" s="62">
        <v>80</v>
      </c>
      <c r="K39" s="107"/>
      <c r="L39" s="108"/>
      <c r="M39" s="108"/>
      <c r="N39" s="108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16</v>
      </c>
      <c r="H40" s="61">
        <v>1</v>
      </c>
      <c r="I40" s="62">
        <v>12</v>
      </c>
      <c r="K40" s="107" t="s">
        <v>70</v>
      </c>
      <c r="L40" s="108"/>
      <c r="M40" s="108"/>
      <c r="N40" s="108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07"/>
      <c r="L41" s="108"/>
      <c r="M41" s="108"/>
      <c r="N41" s="108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07" t="s">
        <v>71</v>
      </c>
      <c r="L42" s="108"/>
      <c r="M42" s="108"/>
      <c r="N42" s="108"/>
      <c r="O42" s="103">
        <f>O40+1</f>
        <v>67</v>
      </c>
      <c r="P42" s="122">
        <v>0</v>
      </c>
    </row>
    <row r="43" spans="2:16" ht="18.75" customHeight="1" thickBo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20"/>
      <c r="L43" s="121"/>
      <c r="M43" s="121"/>
      <c r="N43" s="121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29</v>
      </c>
      <c r="H45" s="61">
        <v>4</v>
      </c>
      <c r="I45" s="62">
        <v>23</v>
      </c>
    </row>
    <row r="46" spans="2:16" ht="18.75" customHeight="1" thickBo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745</v>
      </c>
      <c r="H46" s="61">
        <v>60</v>
      </c>
      <c r="I46" s="62">
        <v>482</v>
      </c>
      <c r="K46" s="14" t="s">
        <v>45</v>
      </c>
      <c r="L46" s="33"/>
      <c r="M46" s="33"/>
      <c r="N46" s="33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125</v>
      </c>
      <c r="H47" s="61">
        <v>7</v>
      </c>
      <c r="I47" s="62">
        <v>103</v>
      </c>
      <c r="K47" s="50"/>
      <c r="L47" s="51"/>
      <c r="M47" s="51"/>
      <c r="N47" s="52"/>
      <c r="O47" s="21"/>
      <c r="P47" s="37" t="s">
        <v>37</v>
      </c>
    </row>
    <row r="48" spans="2:16" ht="18.75" customHeight="1" thickBot="1">
      <c r="B48" s="150"/>
      <c r="C48" s="76" t="s">
        <v>18</v>
      </c>
      <c r="D48" s="77"/>
      <c r="E48" s="78"/>
      <c r="F48" s="9">
        <f t="shared" si="0"/>
        <v>38</v>
      </c>
      <c r="G48" s="60">
        <v>86</v>
      </c>
      <c r="H48" s="61">
        <v>26</v>
      </c>
      <c r="I48" s="62">
        <v>35</v>
      </c>
      <c r="K48" s="124" t="s">
        <v>5</v>
      </c>
      <c r="L48" s="125"/>
      <c r="M48" s="125"/>
      <c r="N48" s="126"/>
      <c r="O48" s="22" t="s">
        <v>6</v>
      </c>
      <c r="P48" s="38">
        <f>P35+1</f>
        <v>5</v>
      </c>
    </row>
    <row r="49" spans="1:20" ht="18.75" customHeight="1" thickTop="1">
      <c r="B49" s="150"/>
      <c r="C49" s="76" t="s">
        <v>20</v>
      </c>
      <c r="D49" s="77"/>
      <c r="E49" s="78"/>
      <c r="F49" s="9">
        <f t="shared" si="0"/>
        <v>39</v>
      </c>
      <c r="G49" s="60">
        <v>26</v>
      </c>
      <c r="H49" s="61">
        <v>3</v>
      </c>
      <c r="I49" s="62">
        <v>19</v>
      </c>
      <c r="K49" s="175" t="s">
        <v>75</v>
      </c>
      <c r="L49" s="176"/>
      <c r="M49" s="176"/>
      <c r="N49" s="176"/>
      <c r="O49" s="103">
        <f>O42+1</f>
        <v>68</v>
      </c>
      <c r="P49" s="101">
        <v>8</v>
      </c>
    </row>
    <row r="50" spans="1:20" ht="18.75" customHeight="1" thickBo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 thickBot="1">
      <c r="B52" s="174"/>
      <c r="C52" s="155" t="s">
        <v>27</v>
      </c>
      <c r="D52" s="156"/>
      <c r="E52" s="157"/>
      <c r="F52" s="56">
        <f>F51+1</f>
        <v>42</v>
      </c>
      <c r="G52" s="63">
        <v>0</v>
      </c>
      <c r="H52" s="64">
        <v>0</v>
      </c>
      <c r="I52" s="65">
        <v>0</v>
      </c>
    </row>
    <row r="53" spans="1:20" ht="12.75" customHeight="1" thickBo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9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9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9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 thickBo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>
      <c r="J59" s="23"/>
    </row>
    <row r="60" spans="1:20" ht="12.75" customHeight="1">
      <c r="G60" s="23"/>
      <c r="H60" s="23"/>
      <c r="I60" s="23"/>
      <c r="J60" s="23"/>
    </row>
    <row r="61" spans="1:20" ht="12.75" customHeight="1">
      <c r="G61" s="23"/>
      <c r="H61" s="23"/>
      <c r="I61" s="23"/>
      <c r="J61" s="23"/>
    </row>
    <row r="62" spans="1:20" ht="12.75" customHeight="1">
      <c r="J62" s="23"/>
    </row>
    <row r="63" spans="1:20" ht="12.75" customHeight="1">
      <c r="J63" s="23"/>
    </row>
    <row r="64" spans="1:20" ht="12.75" customHeight="1">
      <c r="J64" s="23"/>
    </row>
    <row r="65" spans="7:10" ht="12.75" customHeight="1">
      <c r="J65" s="23"/>
    </row>
    <row r="66" spans="7:10" ht="12.75" customHeight="1">
      <c r="J66" s="23"/>
    </row>
    <row r="67" spans="7:10" ht="12.75" customHeight="1">
      <c r="G67" s="23"/>
      <c r="H67" s="23"/>
      <c r="I67" s="23"/>
      <c r="J67" s="23"/>
    </row>
    <row r="68" spans="7:10" ht="12.75" customHeight="1">
      <c r="G68" s="23"/>
      <c r="H68" s="23"/>
      <c r="I68" s="23"/>
    </row>
    <row r="69" spans="7:10" ht="12.75" customHeight="1"/>
    <row r="70" spans="7:10" ht="12.75" customHeight="1"/>
    <row r="71" spans="7:10" ht="12.75" customHeight="1"/>
    <row r="72" spans="7:10" ht="12.75" customHeight="1"/>
    <row r="73" spans="7:10" ht="12.75" customHeight="1"/>
    <row r="74" spans="7:10" ht="12.75" customHeight="1"/>
    <row r="75" spans="7:10" ht="12.75" customHeight="1"/>
    <row r="76" spans="7:10" ht="12.75" customHeight="1"/>
    <row r="77" spans="7:10" ht="12.75" customHeight="1"/>
    <row r="78" spans="7:10" ht="12.75" customHeight="1"/>
    <row r="79" spans="7:10" ht="12.75" customHeight="1"/>
    <row r="80" spans="7:1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C52:E52"/>
    <mergeCell ref="C40:E40"/>
    <mergeCell ref="C44:E44"/>
    <mergeCell ref="C45:E45"/>
    <mergeCell ref="C49:E49"/>
    <mergeCell ref="C43:E43"/>
    <mergeCell ref="A54:C58"/>
    <mergeCell ref="D54:E58"/>
    <mergeCell ref="F54:K58"/>
    <mergeCell ref="B46:B52"/>
    <mergeCell ref="C46:E46"/>
    <mergeCell ref="C47:E47"/>
    <mergeCell ref="C48:E48"/>
    <mergeCell ref="C51:E51"/>
    <mergeCell ref="C50:E50"/>
    <mergeCell ref="K49:N50"/>
    <mergeCell ref="N55:R58"/>
    <mergeCell ref="L54:R54"/>
    <mergeCell ref="L55:M58"/>
    <mergeCell ref="C41:E41"/>
    <mergeCell ref="C34:E34"/>
    <mergeCell ref="O36:O37"/>
    <mergeCell ref="P36:P37"/>
    <mergeCell ref="C38:E38"/>
    <mergeCell ref="C39:E39"/>
    <mergeCell ref="K38:N39"/>
    <mergeCell ref="O38:O39"/>
    <mergeCell ref="P38:P39"/>
    <mergeCell ref="C36:E36"/>
    <mergeCell ref="C35:E35"/>
    <mergeCell ref="C37:E37"/>
    <mergeCell ref="B10:E10"/>
    <mergeCell ref="K10:N10"/>
    <mergeCell ref="B11:E11"/>
    <mergeCell ref="K11:N11"/>
    <mergeCell ref="M13:N13"/>
    <mergeCell ref="C15:E15"/>
    <mergeCell ref="K12:K28"/>
    <mergeCell ref="L12:N12"/>
    <mergeCell ref="B13:B16"/>
    <mergeCell ref="B28:E28"/>
    <mergeCell ref="C18:E18"/>
    <mergeCell ref="C13:E13"/>
    <mergeCell ref="M22:N22"/>
    <mergeCell ref="L23:N23"/>
    <mergeCell ref="L15:N15"/>
    <mergeCell ref="C16:E16"/>
    <mergeCell ref="M16:N16"/>
    <mergeCell ref="M24:N24"/>
    <mergeCell ref="D25:E25"/>
    <mergeCell ref="L25:N25"/>
    <mergeCell ref="D26:E26"/>
    <mergeCell ref="M26:N26"/>
    <mergeCell ref="D27:E27"/>
    <mergeCell ref="L27:N27"/>
    <mergeCell ref="A4:B4"/>
    <mergeCell ref="C4:E4"/>
    <mergeCell ref="L4:Q4"/>
    <mergeCell ref="A3:Q3"/>
    <mergeCell ref="B7:E9"/>
    <mergeCell ref="K7:N9"/>
    <mergeCell ref="O7:O9"/>
    <mergeCell ref="N5:Q5"/>
    <mergeCell ref="A5:E5"/>
    <mergeCell ref="P7:R7"/>
    <mergeCell ref="P8:P9"/>
    <mergeCell ref="Q8:R8"/>
    <mergeCell ref="K35:N35"/>
    <mergeCell ref="P49:P50"/>
    <mergeCell ref="O42:O43"/>
    <mergeCell ref="K36:N37"/>
    <mergeCell ref="O40:O41"/>
    <mergeCell ref="P1:R1"/>
    <mergeCell ref="G7:I7"/>
    <mergeCell ref="G8:G9"/>
    <mergeCell ref="H8:I8"/>
    <mergeCell ref="O49:O50"/>
    <mergeCell ref="K42:N43"/>
    <mergeCell ref="P42:P43"/>
    <mergeCell ref="K48:N48"/>
    <mergeCell ref="K40:N41"/>
    <mergeCell ref="K34:L34"/>
    <mergeCell ref="P40:P41"/>
    <mergeCell ref="B29:E29"/>
    <mergeCell ref="B30:E30"/>
    <mergeCell ref="B31:E31"/>
    <mergeCell ref="C33:E33"/>
    <mergeCell ref="K29:N29"/>
    <mergeCell ref="L31:N31"/>
    <mergeCell ref="K30:K31"/>
    <mergeCell ref="L30:N30"/>
    <mergeCell ref="L18:N18"/>
    <mergeCell ref="M19:N19"/>
    <mergeCell ref="C32:E32"/>
    <mergeCell ref="B17:B18"/>
    <mergeCell ref="B20:E20"/>
    <mergeCell ref="B19:E19"/>
    <mergeCell ref="C22:C27"/>
    <mergeCell ref="B21:B27"/>
    <mergeCell ref="C17:E17"/>
    <mergeCell ref="L21:N21"/>
    <mergeCell ref="M28:N28"/>
  </mergeCells>
  <phoneticPr fontId="15" type="noConversion"/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380</v>
      </c>
      <c r="H11" s="58">
        <v>75</v>
      </c>
      <c r="I11" s="59">
        <v>189</v>
      </c>
      <c r="K11" s="146" t="s">
        <v>8</v>
      </c>
      <c r="L11" s="147"/>
      <c r="M11" s="147"/>
      <c r="N11" s="148"/>
      <c r="O11" s="54">
        <f>F52+1</f>
        <v>43</v>
      </c>
      <c r="P11" s="66">
        <v>380</v>
      </c>
      <c r="Q11" s="67">
        <v>83</v>
      </c>
      <c r="R11" s="68">
        <v>182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10</v>
      </c>
      <c r="H12" s="61">
        <v>0</v>
      </c>
      <c r="I12" s="62">
        <v>8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187</v>
      </c>
      <c r="Q12" s="61">
        <v>34</v>
      </c>
      <c r="R12" s="62">
        <v>97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1</v>
      </c>
      <c r="Q13" s="61">
        <v>0</v>
      </c>
      <c r="R13" s="62">
        <v>1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91</v>
      </c>
      <c r="Q15" s="61">
        <v>25</v>
      </c>
      <c r="R15" s="62">
        <v>36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63</v>
      </c>
      <c r="Q18" s="61">
        <v>17</v>
      </c>
      <c r="R18" s="62">
        <v>25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629</v>
      </c>
      <c r="H19" s="61">
        <v>89</v>
      </c>
      <c r="I19" s="62">
        <v>307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629</v>
      </c>
      <c r="H20" s="61">
        <v>89</v>
      </c>
      <c r="I20" s="62">
        <v>307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38</v>
      </c>
      <c r="Q21" s="61">
        <v>7</v>
      </c>
      <c r="R21" s="62">
        <v>23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1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186</v>
      </c>
      <c r="Q29" s="61">
        <v>24</v>
      </c>
      <c r="R29" s="62">
        <v>89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180</v>
      </c>
      <c r="Q30" s="61">
        <v>24</v>
      </c>
      <c r="R30" s="62">
        <v>83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639</v>
      </c>
      <c r="H31" s="61">
        <v>81</v>
      </c>
      <c r="I31" s="62">
        <v>322</v>
      </c>
      <c r="K31" s="86"/>
      <c r="L31" s="155" t="s">
        <v>33</v>
      </c>
      <c r="M31" s="156"/>
      <c r="N31" s="157"/>
      <c r="O31" s="56">
        <f t="shared" si="1"/>
        <v>63</v>
      </c>
      <c r="P31" s="63">
        <v>6</v>
      </c>
      <c r="Q31" s="64">
        <v>0</v>
      </c>
      <c r="R31" s="65">
        <v>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540</v>
      </c>
      <c r="H32" s="61">
        <v>73</v>
      </c>
      <c r="I32" s="62">
        <v>260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27</v>
      </c>
      <c r="H35" s="61">
        <v>2</v>
      </c>
      <c r="I35" s="62">
        <v>17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2</v>
      </c>
      <c r="H36" s="61">
        <v>0</v>
      </c>
      <c r="I36" s="62">
        <v>2</v>
      </c>
      <c r="K36" s="105" t="s">
        <v>73</v>
      </c>
      <c r="L36" s="106"/>
      <c r="M36" s="106"/>
      <c r="N36" s="106"/>
      <c r="O36" s="153">
        <f>O31+1</f>
        <v>64</v>
      </c>
      <c r="P36" s="154">
        <v>4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13</v>
      </c>
      <c r="H38" s="61">
        <v>0</v>
      </c>
      <c r="I38" s="62">
        <v>10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49</v>
      </c>
      <c r="H39" s="61">
        <v>5</v>
      </c>
      <c r="I39" s="62">
        <v>29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7</v>
      </c>
      <c r="H45" s="61">
        <v>1</v>
      </c>
      <c r="I45" s="62">
        <v>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359</v>
      </c>
      <c r="H46" s="61">
        <v>19</v>
      </c>
      <c r="I46" s="62">
        <v>195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165</v>
      </c>
      <c r="H47" s="61">
        <v>35</v>
      </c>
      <c r="I47" s="62">
        <v>74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83</v>
      </c>
      <c r="H48" s="61">
        <v>22</v>
      </c>
      <c r="I48" s="62">
        <v>32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32</v>
      </c>
      <c r="H49" s="61">
        <v>5</v>
      </c>
      <c r="I49" s="62">
        <v>21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325</v>
      </c>
      <c r="H11" s="58">
        <v>60</v>
      </c>
      <c r="I11" s="59">
        <v>176</v>
      </c>
      <c r="K11" s="146" t="s">
        <v>8</v>
      </c>
      <c r="L11" s="147"/>
      <c r="M11" s="147"/>
      <c r="N11" s="148"/>
      <c r="O11" s="54">
        <f>F52+1</f>
        <v>43</v>
      </c>
      <c r="P11" s="66">
        <v>281</v>
      </c>
      <c r="Q11" s="67">
        <v>74</v>
      </c>
      <c r="R11" s="68">
        <v>122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5</v>
      </c>
      <c r="H12" s="61">
        <v>0</v>
      </c>
      <c r="I12" s="62">
        <v>4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126</v>
      </c>
      <c r="Q12" s="61">
        <v>23</v>
      </c>
      <c r="R12" s="62">
        <v>77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1</v>
      </c>
      <c r="Q13" s="61">
        <v>0</v>
      </c>
      <c r="R13" s="62">
        <v>1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51</v>
      </c>
      <c r="Q15" s="61">
        <v>13</v>
      </c>
      <c r="R15" s="62">
        <v>21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3</v>
      </c>
      <c r="H17" s="61">
        <v>0</v>
      </c>
      <c r="I17" s="62">
        <v>3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48</v>
      </c>
      <c r="Q18" s="61">
        <v>15</v>
      </c>
      <c r="R18" s="62">
        <v>18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401</v>
      </c>
      <c r="H19" s="61">
        <v>40</v>
      </c>
      <c r="I19" s="62">
        <v>278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393</v>
      </c>
      <c r="H20" s="61">
        <v>40</v>
      </c>
      <c r="I20" s="62">
        <v>270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44</v>
      </c>
      <c r="Q21" s="61">
        <v>17</v>
      </c>
      <c r="R21" s="62">
        <v>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9</v>
      </c>
      <c r="Q23" s="61">
        <v>5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1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2</v>
      </c>
      <c r="Q27" s="61">
        <v>1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90</v>
      </c>
      <c r="Q29" s="61">
        <v>3</v>
      </c>
      <c r="R29" s="62">
        <v>79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86</v>
      </c>
      <c r="Q30" s="61">
        <v>3</v>
      </c>
      <c r="R30" s="62">
        <v>75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442</v>
      </c>
      <c r="H31" s="61">
        <v>26</v>
      </c>
      <c r="I31" s="62">
        <v>328</v>
      </c>
      <c r="K31" s="86"/>
      <c r="L31" s="155" t="s">
        <v>33</v>
      </c>
      <c r="M31" s="156"/>
      <c r="N31" s="157"/>
      <c r="O31" s="56">
        <f t="shared" si="1"/>
        <v>63</v>
      </c>
      <c r="P31" s="63">
        <v>4</v>
      </c>
      <c r="Q31" s="64">
        <v>0</v>
      </c>
      <c r="R31" s="65">
        <v>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317</v>
      </c>
      <c r="H32" s="61">
        <v>21</v>
      </c>
      <c r="I32" s="62">
        <v>234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30</v>
      </c>
      <c r="H35" s="61">
        <v>2</v>
      </c>
      <c r="I35" s="62">
        <v>22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35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22</v>
      </c>
      <c r="H38" s="61">
        <v>0</v>
      </c>
      <c r="I38" s="62">
        <v>19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20</v>
      </c>
      <c r="H39" s="61">
        <v>2</v>
      </c>
      <c r="I39" s="62">
        <v>9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46</v>
      </c>
      <c r="H40" s="61">
        <v>1</v>
      </c>
      <c r="I40" s="62">
        <v>39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3</v>
      </c>
      <c r="H41" s="61">
        <v>0</v>
      </c>
      <c r="I41" s="62">
        <v>3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</v>
      </c>
      <c r="H45" s="61">
        <v>0</v>
      </c>
      <c r="I45" s="62">
        <v>2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252</v>
      </c>
      <c r="H46" s="61">
        <v>3</v>
      </c>
      <c r="I46" s="62">
        <v>202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106</v>
      </c>
      <c r="H47" s="61">
        <v>3</v>
      </c>
      <c r="I47" s="62">
        <v>77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52</v>
      </c>
      <c r="H48" s="61">
        <v>10</v>
      </c>
      <c r="I48" s="62">
        <v>38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27</v>
      </c>
      <c r="H49" s="61">
        <v>8</v>
      </c>
      <c r="I49" s="62">
        <v>10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5</v>
      </c>
      <c r="H50" s="61">
        <v>2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159</v>
      </c>
      <c r="H11" s="58">
        <v>29</v>
      </c>
      <c r="I11" s="59">
        <v>76</v>
      </c>
      <c r="K11" s="146" t="s">
        <v>8</v>
      </c>
      <c r="L11" s="147"/>
      <c r="M11" s="147"/>
      <c r="N11" s="148"/>
      <c r="O11" s="54">
        <f>F52+1</f>
        <v>43</v>
      </c>
      <c r="P11" s="66">
        <v>130</v>
      </c>
      <c r="Q11" s="67">
        <v>18</v>
      </c>
      <c r="R11" s="68">
        <v>67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0</v>
      </c>
      <c r="H12" s="61">
        <v>0</v>
      </c>
      <c r="I12" s="62">
        <v>0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97</v>
      </c>
      <c r="Q12" s="61">
        <v>9</v>
      </c>
      <c r="R12" s="62">
        <v>54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20</v>
      </c>
      <c r="Q15" s="61">
        <v>6</v>
      </c>
      <c r="R15" s="62">
        <v>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10</v>
      </c>
      <c r="Q18" s="61">
        <v>3</v>
      </c>
      <c r="R18" s="62">
        <v>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638</v>
      </c>
      <c r="H19" s="61">
        <v>58</v>
      </c>
      <c r="I19" s="62">
        <v>284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635</v>
      </c>
      <c r="H20" s="61">
        <v>57</v>
      </c>
      <c r="I20" s="62">
        <v>284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</v>
      </c>
      <c r="Q21" s="61">
        <v>0</v>
      </c>
      <c r="R21" s="62">
        <v>3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133</v>
      </c>
      <c r="Q29" s="61">
        <v>15</v>
      </c>
      <c r="R29" s="62">
        <v>76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123</v>
      </c>
      <c r="Q30" s="61">
        <v>12</v>
      </c>
      <c r="R30" s="62">
        <v>72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664</v>
      </c>
      <c r="H31" s="61">
        <v>68</v>
      </c>
      <c r="I31" s="62">
        <v>293</v>
      </c>
      <c r="K31" s="86"/>
      <c r="L31" s="155" t="s">
        <v>33</v>
      </c>
      <c r="M31" s="156"/>
      <c r="N31" s="157"/>
      <c r="O31" s="56">
        <f t="shared" si="1"/>
        <v>63</v>
      </c>
      <c r="P31" s="63">
        <v>10</v>
      </c>
      <c r="Q31" s="64">
        <v>3</v>
      </c>
      <c r="R31" s="65">
        <v>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557</v>
      </c>
      <c r="H32" s="61">
        <v>59</v>
      </c>
      <c r="I32" s="62">
        <v>232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31</v>
      </c>
      <c r="H35" s="61">
        <v>0</v>
      </c>
      <c r="I35" s="62">
        <v>24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15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1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8</v>
      </c>
      <c r="H38" s="61">
        <v>0</v>
      </c>
      <c r="I38" s="62">
        <v>8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19</v>
      </c>
      <c r="H39" s="61">
        <v>3</v>
      </c>
      <c r="I39" s="62">
        <v>3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39</v>
      </c>
      <c r="H40" s="61">
        <v>3</v>
      </c>
      <c r="I40" s="62">
        <v>25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8</v>
      </c>
      <c r="H45" s="61">
        <v>2</v>
      </c>
      <c r="I45" s="62">
        <v>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581</v>
      </c>
      <c r="H46" s="61">
        <v>43</v>
      </c>
      <c r="I46" s="62">
        <v>266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34</v>
      </c>
      <c r="H47" s="61">
        <v>6</v>
      </c>
      <c r="I47" s="62">
        <v>16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29</v>
      </c>
      <c r="H48" s="61">
        <v>11</v>
      </c>
      <c r="I48" s="62">
        <v>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20</v>
      </c>
      <c r="H49" s="61">
        <v>8</v>
      </c>
      <c r="I49" s="62">
        <v>4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90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575</v>
      </c>
      <c r="H11" s="58">
        <v>156</v>
      </c>
      <c r="I11" s="59">
        <v>227</v>
      </c>
      <c r="K11" s="146" t="s">
        <v>8</v>
      </c>
      <c r="L11" s="147"/>
      <c r="M11" s="147"/>
      <c r="N11" s="148"/>
      <c r="O11" s="54">
        <f>F52+1</f>
        <v>43</v>
      </c>
      <c r="P11" s="66">
        <v>554</v>
      </c>
      <c r="Q11" s="67">
        <v>163</v>
      </c>
      <c r="R11" s="68">
        <v>186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4</v>
      </c>
      <c r="H12" s="61">
        <v>0</v>
      </c>
      <c r="I12" s="62">
        <v>4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331</v>
      </c>
      <c r="Q12" s="61">
        <v>77</v>
      </c>
      <c r="R12" s="62">
        <v>138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109</v>
      </c>
      <c r="Q15" s="61">
        <v>38</v>
      </c>
      <c r="R15" s="62">
        <v>29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94</v>
      </c>
      <c r="Q18" s="61">
        <v>39</v>
      </c>
      <c r="R18" s="62">
        <v>14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1056</v>
      </c>
      <c r="H19" s="61">
        <v>207</v>
      </c>
      <c r="I19" s="62">
        <v>522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1049</v>
      </c>
      <c r="H20" s="61">
        <v>206</v>
      </c>
      <c r="I20" s="62">
        <v>517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20</v>
      </c>
      <c r="Q21" s="61">
        <v>9</v>
      </c>
      <c r="R21" s="62">
        <v>5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239</v>
      </c>
      <c r="Q29" s="61">
        <v>47</v>
      </c>
      <c r="R29" s="62">
        <v>125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218</v>
      </c>
      <c r="Q30" s="61">
        <v>44</v>
      </c>
      <c r="R30" s="62">
        <v>109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1074</v>
      </c>
      <c r="H31" s="61">
        <v>199</v>
      </c>
      <c r="I31" s="62">
        <v>562</v>
      </c>
      <c r="K31" s="86"/>
      <c r="L31" s="155" t="s">
        <v>33</v>
      </c>
      <c r="M31" s="156"/>
      <c r="N31" s="157"/>
      <c r="O31" s="56">
        <f t="shared" si="1"/>
        <v>63</v>
      </c>
      <c r="P31" s="63">
        <v>21</v>
      </c>
      <c r="Q31" s="64">
        <v>3</v>
      </c>
      <c r="R31" s="65">
        <v>16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794</v>
      </c>
      <c r="H32" s="61">
        <v>150</v>
      </c>
      <c r="I32" s="62">
        <v>400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19</v>
      </c>
      <c r="H33" s="61">
        <v>0</v>
      </c>
      <c r="I33" s="62">
        <v>19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48</v>
      </c>
      <c r="H35" s="61">
        <v>9</v>
      </c>
      <c r="I35" s="62">
        <v>24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8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22</v>
      </c>
      <c r="H38" s="61">
        <v>2</v>
      </c>
      <c r="I38" s="62">
        <v>14</v>
      </c>
      <c r="K38" s="175" t="s">
        <v>74</v>
      </c>
      <c r="L38" s="176"/>
      <c r="M38" s="176"/>
      <c r="N38" s="176"/>
      <c r="O38" s="109">
        <f>O36+1</f>
        <v>65</v>
      </c>
      <c r="P38" s="122">
        <v>2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128</v>
      </c>
      <c r="H39" s="61">
        <v>31</v>
      </c>
      <c r="I39" s="62">
        <v>60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34</v>
      </c>
      <c r="H40" s="61">
        <v>6</v>
      </c>
      <c r="I40" s="62">
        <v>22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29</v>
      </c>
      <c r="H45" s="61">
        <v>1</v>
      </c>
      <c r="I45" s="62">
        <v>23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666</v>
      </c>
      <c r="H46" s="61">
        <v>85</v>
      </c>
      <c r="I46" s="62">
        <v>410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258</v>
      </c>
      <c r="H47" s="61">
        <v>58</v>
      </c>
      <c r="I47" s="62">
        <v>117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97</v>
      </c>
      <c r="H48" s="61">
        <v>30</v>
      </c>
      <c r="I48" s="62">
        <v>32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53</v>
      </c>
      <c r="H49" s="61">
        <v>26</v>
      </c>
      <c r="I49" s="62">
        <v>3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89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271</v>
      </c>
      <c r="H11" s="58">
        <v>28</v>
      </c>
      <c r="I11" s="59">
        <v>171</v>
      </c>
      <c r="K11" s="146" t="s">
        <v>8</v>
      </c>
      <c r="L11" s="147"/>
      <c r="M11" s="147"/>
      <c r="N11" s="148"/>
      <c r="O11" s="54">
        <f>F52+1</f>
        <v>43</v>
      </c>
      <c r="P11" s="66">
        <v>302</v>
      </c>
      <c r="Q11" s="67">
        <v>38</v>
      </c>
      <c r="R11" s="68">
        <v>190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9</v>
      </c>
      <c r="H12" s="61">
        <v>0</v>
      </c>
      <c r="I12" s="62">
        <v>8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190</v>
      </c>
      <c r="Q12" s="61">
        <v>19</v>
      </c>
      <c r="R12" s="62">
        <v>125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57</v>
      </c>
      <c r="Q15" s="61">
        <v>12</v>
      </c>
      <c r="R15" s="62">
        <v>31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31</v>
      </c>
      <c r="Q18" s="61">
        <v>5</v>
      </c>
      <c r="R18" s="62">
        <v>15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1000</v>
      </c>
      <c r="H19" s="61">
        <v>59</v>
      </c>
      <c r="I19" s="62">
        <v>553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985</v>
      </c>
      <c r="H20" s="61">
        <v>59</v>
      </c>
      <c r="I20" s="62">
        <v>539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21</v>
      </c>
      <c r="Q21" s="61">
        <v>2</v>
      </c>
      <c r="R21" s="62">
        <v>16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0</v>
      </c>
      <c r="R23" s="62">
        <v>3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242</v>
      </c>
      <c r="Q29" s="61">
        <v>14</v>
      </c>
      <c r="R29" s="62">
        <v>166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226</v>
      </c>
      <c r="Q30" s="61">
        <v>13</v>
      </c>
      <c r="R30" s="62">
        <v>153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963</v>
      </c>
      <c r="H31" s="61">
        <v>49</v>
      </c>
      <c r="I31" s="62">
        <v>528</v>
      </c>
      <c r="K31" s="86"/>
      <c r="L31" s="155" t="s">
        <v>33</v>
      </c>
      <c r="M31" s="156"/>
      <c r="N31" s="157"/>
      <c r="O31" s="56">
        <f t="shared" si="1"/>
        <v>63</v>
      </c>
      <c r="P31" s="63">
        <v>16</v>
      </c>
      <c r="Q31" s="64">
        <v>1</v>
      </c>
      <c r="R31" s="65">
        <v>13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791</v>
      </c>
      <c r="H32" s="61">
        <v>42</v>
      </c>
      <c r="I32" s="62">
        <v>403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27</v>
      </c>
      <c r="H35" s="61">
        <v>1</v>
      </c>
      <c r="I35" s="62">
        <v>22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33</v>
      </c>
      <c r="H38" s="61">
        <v>0</v>
      </c>
      <c r="I38" s="62">
        <v>27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55</v>
      </c>
      <c r="H39" s="61">
        <v>5</v>
      </c>
      <c r="I39" s="62">
        <v>30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52</v>
      </c>
      <c r="H40" s="61">
        <v>1</v>
      </c>
      <c r="I40" s="62">
        <v>42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5</v>
      </c>
      <c r="H45" s="61">
        <v>0</v>
      </c>
      <c r="I45" s="62">
        <v>4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787</v>
      </c>
      <c r="H46" s="61">
        <v>29</v>
      </c>
      <c r="I46" s="62">
        <v>413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105</v>
      </c>
      <c r="H47" s="61">
        <v>5</v>
      </c>
      <c r="I47" s="62">
        <v>84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60</v>
      </c>
      <c r="H48" s="61">
        <v>13</v>
      </c>
      <c r="I48" s="62">
        <v>24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11</v>
      </c>
      <c r="H49" s="61">
        <v>2</v>
      </c>
      <c r="I49" s="62">
        <v>7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38D88A07-5AAC-40A5-9B07-BCA036FB3E3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C012B2F-1A7A-4AB2-945E-B18DF4371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4FC52-408D-41E8-9FC9-A786BDA36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B56B1A-0F03-4002-B9A4-D039B90D9BB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</vt:i4>
      </vt:variant>
    </vt:vector>
  </HeadingPairs>
  <TitlesOfParts>
    <vt:vector size="12" baseType="lpstr">
      <vt:lpstr>OS Havlíčkův Brod</vt:lpstr>
      <vt:lpstr>OS Hradec Králové</vt:lpstr>
      <vt:lpstr>OS Chrudim</vt:lpstr>
      <vt:lpstr>OS Jičín</vt:lpstr>
      <vt:lpstr>OS Náchod</vt:lpstr>
      <vt:lpstr>OS Pardubice</vt:lpstr>
      <vt:lpstr>OS Rychnov nad Kněžnou</vt:lpstr>
      <vt:lpstr>OS Semily</vt:lpstr>
      <vt:lpstr>OS Svitavy</vt:lpstr>
      <vt:lpstr>OS Trutnov</vt:lpstr>
      <vt:lpstr>OS Ústí nad Orlicí</vt:lpstr>
      <vt:lpstr>'OS Pardubice'!Oblast_tisku</vt:lpstr>
    </vt:vector>
  </TitlesOfParts>
  <Company>CCA Group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</dc:creator>
  <cp:lastModifiedBy>Kuběnková Iva Mgr.</cp:lastModifiedBy>
  <cp:lastPrinted>2021-05-31T11:44:53Z</cp:lastPrinted>
  <dcterms:created xsi:type="dcterms:W3CDTF">2009-02-27T10:59:49Z</dcterms:created>
  <dcterms:modified xsi:type="dcterms:W3CDTF">2023-10-24T10:33:23Z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https://idms.cca.cz/_layouts/idmspages/IDMSGetDocument.aspx?Guid=0fd9e65a-88e9-4209-a523-d852e6a76d32&amp;DocName=V+(MS)+-+115_2018.xls, Odkaz</vt:lpwstr>
  </property>
  <property fmtid="{D5CDD505-2E9C-101B-9397-08002B2CF9AE}" pid="4" name="IDMS_GUID">
    <vt:lpwstr>0fd9e65a-88e9-4209-a523-d852e6a76d32</vt:lpwstr>
  </property>
  <property fmtid="{D5CDD505-2E9C-101B-9397-08002B2CF9AE}" pid="5" name="ContentTypeId">
    <vt:lpwstr>0x010100A53359F09779454D9951E28672B7D22D</vt:lpwstr>
  </property>
</Properties>
</file>